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CEM028-21 CHAGRES/2023/10-23/Informes/Resolución 1754 SMA/"/>
    </mc:Choice>
  </mc:AlternateContent>
  <xr:revisionPtr revIDLastSave="37" documentId="11_4CDE5CE585A50C4CF4C6ED1D66F4594542691561" xr6:coauthVersionLast="47" xr6:coauthVersionMax="47" xr10:uidLastSave="{ECBC119C-7661-4D78-98AD-B6FD29818BEC}"/>
  <workbookProtection workbookAlgorithmName="SHA-512" workbookHashValue="4QQOrorONgD2Rk2XMydBNYxUYGi9GwV0+nqG2+JN7TuPzIp34F4Vjf+e2/Yi9X/xxJus/KLV2amJ/Anp3R+50w==" workbookSaltValue="FQAOY4gIRbHZAKXLjU50Jg==" workbookSpinCount="100000" lockStructure="1"/>
  <bookViews>
    <workbookView xWindow="-120" yWindow="-120" windowWidth="20730" windowHeight="11160" xr2:uid="{00000000-000D-0000-FFFF-FFFF00000000}"/>
  </bookViews>
  <sheets>
    <sheet name="SO2 " sheetId="22" r:id="rId1"/>
    <sheet name="NOx" sheetId="23" r:id="rId2"/>
    <sheet name="CO2" sheetId="24" r:id="rId3"/>
    <sheet name="O2" sheetId="20" r:id="rId4"/>
    <sheet name="CO" sheetId="26" r:id="rId5"/>
    <sheet name="TRS" sheetId="27" r:id="rId6"/>
    <sheet name="Cert.Gas Patrón" sheetId="25" r:id="rId7"/>
  </sheets>
  <definedNames>
    <definedName name="_xlnm.Print_Area" localSheetId="2">'CO2'!$A$1:$M$54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22" l="1"/>
  <c r="I13" i="22"/>
  <c r="I14" i="22"/>
  <c r="I15" i="22"/>
  <c r="I16" i="22"/>
  <c r="I17" i="22"/>
  <c r="I18" i="22"/>
  <c r="I19" i="22"/>
  <c r="I12" i="22"/>
  <c r="I21" i="22" s="1"/>
  <c r="H20" i="22"/>
  <c r="H13" i="22"/>
  <c r="H14" i="22"/>
  <c r="H15" i="22"/>
  <c r="H16" i="22"/>
  <c r="H17" i="22"/>
  <c r="H18" i="22"/>
  <c r="H19" i="22"/>
  <c r="H12" i="22"/>
  <c r="G21" i="22"/>
  <c r="F21" i="22"/>
  <c r="H21" i="22" l="1"/>
</calcChain>
</file>

<file path=xl/sharedStrings.xml><?xml version="1.0" encoding="utf-8"?>
<sst xmlns="http://schemas.openxmlformats.org/spreadsheetml/2006/main" count="182" uniqueCount="49">
  <si>
    <t>Corrida Nº</t>
  </si>
  <si>
    <t>di</t>
  </si>
  <si>
    <t>Desviación Estándar:</t>
  </si>
  <si>
    <t>Nivel de Confianza eval.:</t>
  </si>
  <si>
    <t>Exactitud Relativa:</t>
  </si>
  <si>
    <r>
      <t>di</t>
    </r>
    <r>
      <rPr>
        <b/>
        <vertAlign val="superscript"/>
        <sz val="12"/>
        <rFont val="Bookman Old Style"/>
        <family val="1"/>
      </rPr>
      <t>2</t>
    </r>
  </si>
  <si>
    <t>Diferencia (di)                                      RM-CEMS</t>
  </si>
  <si>
    <t xml:space="preserve">Diferencia </t>
  </si>
  <si>
    <t>Coeficiente de Confidencia:</t>
  </si>
  <si>
    <t>NOx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</si>
  <si>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      </t>
    </r>
    <r>
      <rPr>
        <sz val="11"/>
        <color theme="1"/>
        <rFont val="Calibri"/>
        <family val="2"/>
        <scheme val="minor"/>
      </rPr>
      <t xml:space="preserve">                            1) Certificado de gases patrones, 2) Calibracion vigente de los equipos de medicion (libro de mantencion de los equipos), 3) planilla calibracion de Terreno y 4) Planilla de registro de datos</t>
    </r>
  </si>
  <si>
    <t>Encargado:</t>
  </si>
  <si>
    <t>Antecedentes Generales</t>
  </si>
  <si>
    <t>Promedio Horario de Emisión medido bajo CEMS                                                        (base seca)</t>
  </si>
  <si>
    <t>Promedio Horario de Emisión medido bajo Método Referencia                                         (base seca)</t>
  </si>
  <si>
    <t xml:space="preserve">Límite de referencia: </t>
  </si>
  <si>
    <t>PRUEBAS DE ASEGURAMIENTO DE CALIDAD CEMS GASES - PARÁMETRO O2</t>
  </si>
  <si>
    <t>PRUEBAS DE ASEGURAMIENTO DE CALIDAD CEMS GASES - PARÁMETRO NOx</t>
  </si>
  <si>
    <r>
      <t>SO</t>
    </r>
    <r>
      <rPr>
        <vertAlign val="subscript"/>
        <sz val="12"/>
        <color theme="1"/>
        <rFont val="Calibri"/>
        <family val="2"/>
        <scheme val="minor"/>
      </rPr>
      <t>2</t>
    </r>
  </si>
  <si>
    <r>
      <t>PRUEBAS DE ASEGURAMIENTO DE CALIDAD CEMS GASES - PARÁMETRO SO</t>
    </r>
    <r>
      <rPr>
        <b/>
        <vertAlign val="subscript"/>
        <sz val="16"/>
        <color theme="1"/>
        <rFont val="Calibri"/>
        <family val="2"/>
        <scheme val="minor"/>
      </rPr>
      <t>2</t>
    </r>
  </si>
  <si>
    <t>Promedios:</t>
  </si>
  <si>
    <r>
      <t>PRUEBAS DE ASEGURAMIENTO DE CALIDAD CEMS GASES - PARÁMETRO CO</t>
    </r>
    <r>
      <rPr>
        <b/>
        <vertAlign val="subscript"/>
        <sz val="16"/>
        <color theme="1"/>
        <rFont val="Calibri"/>
        <family val="2"/>
        <scheme val="minor"/>
      </rPr>
      <t>2</t>
    </r>
  </si>
  <si>
    <r>
      <t>CO</t>
    </r>
    <r>
      <rPr>
        <vertAlign val="subscript"/>
        <sz val="12"/>
        <color theme="1"/>
        <rFont val="Calibri"/>
        <family val="2"/>
        <scheme val="minor"/>
      </rPr>
      <t>2</t>
    </r>
  </si>
  <si>
    <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</si>
  <si>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N° Resolución: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</si>
  <si>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calibracion de Terreno y 4) Planilla de registro de datos</t>
    </r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</si>
  <si>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calibración de Terreno y 4) Planilla de registro de datos</t>
    </r>
  </si>
  <si>
    <t>Año:</t>
  </si>
  <si>
    <t>Fuente Emisora:</t>
  </si>
  <si>
    <t>CERTIFICADOS DE GASES PATRÓN</t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</si>
  <si>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</si>
  <si>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Nota: En caso de utilizar más de un cilindro, copiar bajo el mismo formato</t>
  </si>
  <si>
    <t>Copiar Imagen</t>
  </si>
  <si>
    <r>
      <t>Parámetro 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</si>
  <si>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Fecha
(dd-mm-aaaa)</t>
  </si>
  <si>
    <t>Hora Inicio
(hh:mm)</t>
  </si>
  <si>
    <t>Hora Término
(hh:mm)</t>
  </si>
  <si>
    <t>Fecha Resolución Vigente:</t>
  </si>
  <si>
    <t>Establecimiento:</t>
  </si>
  <si>
    <t>PRUEBAS DE ASEGURAMIENTO DE CALIDAD CEMS GASES - PARÁMETRO CO</t>
  </si>
  <si>
    <t>CO</t>
  </si>
  <si>
    <t>PRUEBAS DE ASEGURAMIENTO DE CALIDAD CEMS GASES - PARÁMETRO TRS</t>
  </si>
  <si>
    <t>TRS</t>
  </si>
  <si>
    <t>Parámetro CO</t>
  </si>
  <si>
    <t>Parámetro TRS</t>
  </si>
  <si>
    <t>Kattherine Ferrada</t>
  </si>
  <si>
    <t>PLANTA DE ÁCIDO GRADO A</t>
  </si>
  <si>
    <t>FUNDICIÓN CHAGRES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</si>
  <si>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 INFORMACIÓN ANEXA A PLANILLA EN INFORME DE MONITOREO CONTINUO DE DIÓXIDO DE AZUFRE (SO2) 2021.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calibración de Terreno y 4) Planilla de registro de datos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</si>
</sst>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_)"/>
    <numFmt numFmtId="165" formatCode="0.00_)"/>
    <numFmt numFmtId="166" formatCode="0.000"/>
    <numFmt numFmtId="167" formatCode="0.0"/>
    <numFmt numFmtId="168" formatCode="#,##0.000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2" fillId="0" borderId="0" xfId="0" applyFont="1"/>
    <xf numFmtId="0" fontId="13" fillId="0" borderId="0" xfId="0" applyFont="1"/>
    <xf numFmtId="0" fontId="12" fillId="8" borderId="0" xfId="0" applyFont="1" applyFill="1"/>
    <xf numFmtId="0" fontId="13" fillId="0" borderId="56" xfId="0" applyFont="1" applyBorder="1"/>
    <xf numFmtId="0" fontId="13" fillId="0" borderId="57" xfId="0" applyFont="1" applyBorder="1"/>
    <xf numFmtId="0" fontId="13" fillId="0" borderId="48" xfId="0" applyFont="1" applyBorder="1"/>
    <xf numFmtId="0" fontId="13" fillId="0" borderId="58" xfId="0" applyFont="1" applyBorder="1"/>
    <xf numFmtId="0" fontId="13" fillId="0" borderId="59" xfId="0" applyFont="1" applyBorder="1"/>
    <xf numFmtId="0" fontId="13" fillId="0" borderId="60" xfId="0" applyFont="1" applyBorder="1"/>
    <xf numFmtId="0" fontId="13" fillId="0" borderId="37" xfId="0" applyFont="1" applyBorder="1"/>
    <xf numFmtId="0" fontId="13" fillId="0" borderId="4" xfId="0" applyFont="1" applyBorder="1"/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9" fillId="6" borderId="0" xfId="0" applyFont="1" applyFill="1" applyProtection="1"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5" fillId="0" borderId="30" xfId="0" applyFont="1" applyBorder="1" applyProtection="1">
      <protection locked="0"/>
    </xf>
    <xf numFmtId="0" fontId="5" fillId="0" borderId="22" xfId="0" applyFont="1" applyBorder="1" applyProtection="1">
      <protection locked="0"/>
    </xf>
    <xf numFmtId="0" fontId="0" fillId="5" borderId="0" xfId="0" applyFill="1" applyAlignment="1" applyProtection="1">
      <alignment vertical="center" wrapText="1"/>
      <protection locked="0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4" borderId="21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48" xfId="0" applyFont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5" fillId="4" borderId="51" xfId="0" applyFont="1" applyFill="1" applyBorder="1" applyAlignment="1" applyProtection="1">
      <alignment horizontal="center" vertical="center" wrapText="1"/>
      <protection locked="0"/>
    </xf>
    <xf numFmtId="0" fontId="5" fillId="4" borderId="52" xfId="0" applyFont="1" applyFill="1" applyBorder="1" applyAlignment="1" applyProtection="1">
      <alignment horizontal="center" vertical="center" wrapText="1"/>
      <protection locked="0"/>
    </xf>
    <xf numFmtId="0" fontId="5" fillId="4" borderId="53" xfId="0" applyFont="1" applyFill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5" fontId="3" fillId="0" borderId="6" xfId="0" applyNumberFormat="1" applyFont="1" applyBorder="1" applyAlignment="1" applyProtection="1">
      <alignment horizontal="center"/>
      <protection locked="0"/>
    </xf>
    <xf numFmtId="10" fontId="3" fillId="0" borderId="8" xfId="0" applyNumberFormat="1" applyFont="1" applyBorder="1" applyAlignment="1" applyProtection="1">
      <alignment horizontal="center"/>
      <protection locked="0"/>
    </xf>
    <xf numFmtId="0" fontId="2" fillId="6" borderId="0" xfId="0" applyFont="1" applyFill="1" applyAlignment="1" applyProtection="1">
      <alignment horizontal="left"/>
      <protection locked="0"/>
    </xf>
    <xf numFmtId="0" fontId="2" fillId="6" borderId="0" xfId="0" applyFont="1" applyFill="1" applyProtection="1">
      <protection locked="0"/>
    </xf>
    <xf numFmtId="164" fontId="4" fillId="6" borderId="0" xfId="0" applyNumberFormat="1" applyFont="1" applyFill="1" applyAlignment="1" applyProtection="1">
      <alignment horizontal="center"/>
      <protection locked="0"/>
    </xf>
    <xf numFmtId="0" fontId="1" fillId="2" borderId="35" xfId="0" applyFont="1" applyFill="1" applyBorder="1" applyAlignment="1" applyProtection="1">
      <alignment vertical="center" wrapText="1"/>
      <protection locked="0"/>
    </xf>
    <xf numFmtId="0" fontId="1" fillId="2" borderId="34" xfId="0" applyFont="1" applyFill="1" applyBorder="1" applyAlignment="1" applyProtection="1">
      <alignment vertical="center" wrapText="1"/>
      <protection locked="0"/>
    </xf>
    <xf numFmtId="0" fontId="1" fillId="7" borderId="0" xfId="0" applyFont="1" applyFill="1" applyAlignment="1" applyProtection="1">
      <alignment vertical="center" wrapText="1"/>
      <protection locked="0"/>
    </xf>
    <xf numFmtId="0" fontId="0" fillId="7" borderId="0" xfId="0" applyFill="1" applyProtection="1">
      <protection locked="0"/>
    </xf>
    <xf numFmtId="0" fontId="2" fillId="7" borderId="0" xfId="0" applyFont="1" applyFill="1" applyProtection="1">
      <protection locked="0"/>
    </xf>
    <xf numFmtId="0" fontId="4" fillId="7" borderId="0" xfId="0" applyFont="1" applyFill="1" applyAlignment="1" applyProtection="1">
      <alignment horizontal="center"/>
      <protection locked="0"/>
    </xf>
    <xf numFmtId="0" fontId="2" fillId="7" borderId="0" xfId="0" applyFont="1" applyFill="1" applyAlignment="1" applyProtection="1">
      <alignment horizontal="right"/>
      <protection locked="0"/>
    </xf>
    <xf numFmtId="10" fontId="2" fillId="7" borderId="0" xfId="0" applyNumberFormat="1" applyFont="1" applyFill="1" applyProtection="1">
      <protection locked="0"/>
    </xf>
    <xf numFmtId="0" fontId="5" fillId="2" borderId="35" xfId="0" applyFont="1" applyFill="1" applyBorder="1" applyAlignment="1">
      <alignment vertical="center"/>
    </xf>
    <xf numFmtId="0" fontId="5" fillId="2" borderId="38" xfId="0" applyFont="1" applyFill="1" applyBorder="1" applyAlignment="1">
      <alignment vertical="center"/>
    </xf>
    <xf numFmtId="0" fontId="5" fillId="2" borderId="38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vertical="center" wrapText="1"/>
    </xf>
    <xf numFmtId="0" fontId="0" fillId="4" borderId="0" xfId="0" applyFill="1" applyProtection="1">
      <protection locked="0"/>
    </xf>
    <xf numFmtId="20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0" borderId="30" xfId="0" applyNumberFormat="1" applyFont="1" applyBorder="1" applyProtection="1">
      <protection locked="0"/>
    </xf>
    <xf numFmtId="20" fontId="15" fillId="0" borderId="2" xfId="0" applyNumberFormat="1" applyFont="1" applyBorder="1" applyAlignment="1" applyProtection="1">
      <alignment horizontal="center" vertical="center" wrapText="1"/>
      <protection locked="0" hidden="1"/>
    </xf>
    <xf numFmtId="14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4" xfId="0" applyNumberFormat="1" applyFont="1" applyBorder="1" applyAlignment="1" applyProtection="1">
      <alignment horizontal="center" vertical="center" wrapText="1"/>
      <protection locked="0"/>
    </xf>
    <xf numFmtId="166" fontId="5" fillId="0" borderId="2" xfId="0" applyNumberFormat="1" applyFont="1" applyBorder="1" applyAlignment="1" applyProtection="1">
      <alignment horizontal="center" vertical="center" wrapText="1"/>
      <protection locked="0"/>
    </xf>
    <xf numFmtId="166" fontId="5" fillId="0" borderId="3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48" xfId="0" applyNumberFormat="1" applyFont="1" applyBorder="1" applyAlignment="1" applyProtection="1">
      <alignment horizontal="center" vertical="center" wrapText="1"/>
      <protection locked="0"/>
    </xf>
    <xf numFmtId="166" fontId="5" fillId="0" borderId="49" xfId="0" applyNumberFormat="1" applyFont="1" applyBorder="1" applyAlignment="1" applyProtection="1">
      <alignment horizontal="center" vertical="center" wrapText="1"/>
      <protection locked="0"/>
    </xf>
    <xf numFmtId="166" fontId="5" fillId="0" borderId="16" xfId="0" applyNumberFormat="1" applyFont="1" applyBorder="1" applyAlignment="1" applyProtection="1">
      <alignment horizontal="center" vertical="center" wrapText="1"/>
      <protection locked="0"/>
    </xf>
    <xf numFmtId="166" fontId="5" fillId="0" borderId="50" xfId="0" applyNumberFormat="1" applyFont="1" applyBorder="1" applyAlignment="1" applyProtection="1">
      <alignment horizontal="center" vertical="center" wrapText="1"/>
      <protection locked="0"/>
    </xf>
    <xf numFmtId="166" fontId="5" fillId="4" borderId="5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28" xfId="0" applyNumberFormat="1" applyFont="1" applyBorder="1" applyAlignment="1" applyProtection="1">
      <alignment horizontal="center"/>
      <protection locked="0"/>
    </xf>
    <xf numFmtId="4" fontId="0" fillId="6" borderId="0" xfId="0" applyNumberFormat="1" applyFill="1" applyProtection="1">
      <protection locked="0"/>
    </xf>
    <xf numFmtId="4" fontId="3" fillId="0" borderId="6" xfId="0" applyNumberFormat="1" applyFont="1" applyBorder="1" applyAlignment="1" applyProtection="1">
      <alignment horizontal="center"/>
      <protection locked="0"/>
    </xf>
    <xf numFmtId="168" fontId="0" fillId="6" borderId="0" xfId="0" applyNumberFormat="1" applyFill="1" applyProtection="1">
      <protection locked="0"/>
    </xf>
    <xf numFmtId="10" fontId="0" fillId="6" borderId="0" xfId="0" applyNumberFormat="1" applyFill="1" applyProtection="1">
      <protection locked="0"/>
    </xf>
    <xf numFmtId="9" fontId="1" fillId="2" borderId="34" xfId="0" applyNumberFormat="1" applyFont="1" applyFill="1" applyBorder="1" applyAlignment="1" applyProtection="1">
      <alignment vertical="center" wrapText="1"/>
      <protection locked="0"/>
    </xf>
    <xf numFmtId="167" fontId="3" fillId="0" borderId="6" xfId="0" applyNumberFormat="1" applyFont="1" applyBorder="1" applyAlignment="1" applyProtection="1">
      <alignment horizontal="center"/>
      <protection locked="0"/>
    </xf>
    <xf numFmtId="0" fontId="0" fillId="5" borderId="0" xfId="0" applyFill="1" applyAlignment="1" applyProtection="1">
      <alignment horizontal="left" vertical="center" wrapText="1"/>
      <protection locked="0"/>
    </xf>
    <xf numFmtId="0" fontId="1" fillId="2" borderId="36" xfId="0" applyFont="1" applyFill="1" applyBorder="1" applyAlignment="1">
      <alignment horizontal="left" vertical="center" wrapText="1"/>
    </xf>
    <xf numFmtId="0" fontId="1" fillId="2" borderId="37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54" xfId="0" applyFont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 wrapText="1"/>
      <protection locked="0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</cellXfs>
  <cellStyles count="1">
    <cellStyle name="Normal" xfId="0" builtinId="0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189.91900000000001</c:v>
                </c:pt>
                <c:pt idx="1">
                  <c:v>245.44200000000001</c:v>
                </c:pt>
                <c:pt idx="2">
                  <c:v>230.12700000000001</c:v>
                </c:pt>
                <c:pt idx="3">
                  <c:v>111.968</c:v>
                </c:pt>
                <c:pt idx="4">
                  <c:v>126.363</c:v>
                </c:pt>
                <c:pt idx="5">
                  <c:v>150.19900000000001</c:v>
                </c:pt>
                <c:pt idx="6">
                  <c:v>142.608</c:v>
                </c:pt>
                <c:pt idx="7">
                  <c:v>161.876</c:v>
                </c:pt>
                <c:pt idx="8">
                  <c:v>181.99100000000001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7C2-4AF1-9A43-6C9C399638C3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173.84100000000001</c:v>
                </c:pt>
                <c:pt idx="1">
                  <c:v>226.351</c:v>
                </c:pt>
                <c:pt idx="2">
                  <c:v>230.71</c:v>
                </c:pt>
                <c:pt idx="3">
                  <c:v>137.011</c:v>
                </c:pt>
                <c:pt idx="4">
                  <c:v>108.93</c:v>
                </c:pt>
                <c:pt idx="5">
                  <c:v>166.11500000000001</c:v>
                </c:pt>
                <c:pt idx="6">
                  <c:v>124.322</c:v>
                </c:pt>
                <c:pt idx="7">
                  <c:v>154.38999999999999</c:v>
                </c:pt>
                <c:pt idx="8">
                  <c:v>176.48699999999999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7C2-4AF1-9A43-6C9C39963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84992"/>
        <c:axId val="33403968"/>
      </c:lineChart>
      <c:catAx>
        <c:axId val="3368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3403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40396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36849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NOx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A41-4378-9735-EC7AFF0EB3B7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A41-4378-9735-EC7AFF0EB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29216"/>
        <c:axId val="33406272"/>
      </c:lineChart>
      <c:catAx>
        <c:axId val="6272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340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40627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627292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CO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3B8-481C-9C91-C002468346C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3B8-481C-9C91-C00246834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87360"/>
        <c:axId val="44827776"/>
      </c:lineChart>
      <c:catAx>
        <c:axId val="10548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482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82777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054873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B0F-4495-9AD6-E73F61731E61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B0F-4495-9AD6-E73F61731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888320"/>
        <c:axId val="44830080"/>
      </c:lineChart>
      <c:catAx>
        <c:axId val="11288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483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83008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28883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189.91900000000001</c:v>
                </c:pt>
                <c:pt idx="1">
                  <c:v>245.44200000000001</c:v>
                </c:pt>
                <c:pt idx="2">
                  <c:v>230.12700000000001</c:v>
                </c:pt>
                <c:pt idx="3">
                  <c:v>111.968</c:v>
                </c:pt>
                <c:pt idx="4">
                  <c:v>126.363</c:v>
                </c:pt>
                <c:pt idx="5">
                  <c:v>150.19900000000001</c:v>
                </c:pt>
                <c:pt idx="6">
                  <c:v>142.608</c:v>
                </c:pt>
                <c:pt idx="7">
                  <c:v>161.876</c:v>
                </c:pt>
                <c:pt idx="8">
                  <c:v>181.99100000000001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3E-497B-A3F3-A20AD2A1BD25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173.84100000000001</c:v>
                </c:pt>
                <c:pt idx="1">
                  <c:v>226.351</c:v>
                </c:pt>
                <c:pt idx="2">
                  <c:v>230.71</c:v>
                </c:pt>
                <c:pt idx="3">
                  <c:v>137.011</c:v>
                </c:pt>
                <c:pt idx="4">
                  <c:v>108.93</c:v>
                </c:pt>
                <c:pt idx="5">
                  <c:v>166.11500000000001</c:v>
                </c:pt>
                <c:pt idx="6">
                  <c:v>124.322</c:v>
                </c:pt>
                <c:pt idx="7">
                  <c:v>154.38999999999999</c:v>
                </c:pt>
                <c:pt idx="8">
                  <c:v>176.48699999999999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3E-497B-A3F3-A20AD2A1B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35232"/>
        <c:axId val="44832960"/>
      </c:lineChart>
      <c:catAx>
        <c:axId val="115935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483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83296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59352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189.91900000000001</c:v>
                </c:pt>
                <c:pt idx="1">
                  <c:v>245.44200000000001</c:v>
                </c:pt>
                <c:pt idx="2">
                  <c:v>230.12700000000001</c:v>
                </c:pt>
                <c:pt idx="3">
                  <c:v>111.968</c:v>
                </c:pt>
                <c:pt idx="4">
                  <c:v>126.363</c:v>
                </c:pt>
                <c:pt idx="5">
                  <c:v>150.19900000000001</c:v>
                </c:pt>
                <c:pt idx="6">
                  <c:v>142.608</c:v>
                </c:pt>
                <c:pt idx="7">
                  <c:v>161.876</c:v>
                </c:pt>
                <c:pt idx="8">
                  <c:v>181.99100000000001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075-4883-8F18-3DD99179406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173.84100000000001</c:v>
                </c:pt>
                <c:pt idx="1">
                  <c:v>226.351</c:v>
                </c:pt>
                <c:pt idx="2">
                  <c:v>230.71</c:v>
                </c:pt>
                <c:pt idx="3">
                  <c:v>137.011</c:v>
                </c:pt>
                <c:pt idx="4">
                  <c:v>108.93</c:v>
                </c:pt>
                <c:pt idx="5">
                  <c:v>166.11500000000001</c:v>
                </c:pt>
                <c:pt idx="6">
                  <c:v>124.322</c:v>
                </c:pt>
                <c:pt idx="7">
                  <c:v>154.38999999999999</c:v>
                </c:pt>
                <c:pt idx="8">
                  <c:v>176.48699999999999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075-4883-8F18-3DD991794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844160"/>
        <c:axId val="44851776"/>
      </c:lineChart>
      <c:catAx>
        <c:axId val="1388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485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85177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388441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398727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9773"/>
          <a:ext cx="2540794" cy="608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303742"/>
          <a:ext cx="2552700" cy="5962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374915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89742" cy="6438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C2A2F38C-3640-4F15-8636-71DF1D16D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321468</xdr:colOff>
      <xdr:row>1</xdr:row>
      <xdr:rowOff>59531</xdr:rowOff>
    </xdr:from>
    <xdr:to>
      <xdr:col>3</xdr:col>
      <xdr:colOff>433387</xdr:colOff>
      <xdr:row>4</xdr:row>
      <xdr:rowOff>131921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9CFC9E-654E-4430-B54E-40087D3847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" y="261937"/>
          <a:ext cx="2540794" cy="6081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AEE2AB8B-F471-4181-B165-48DE164AA2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345280</xdr:colOff>
      <xdr:row>1</xdr:row>
      <xdr:rowOff>85461</xdr:rowOff>
    </xdr:from>
    <xdr:to>
      <xdr:col>3</xdr:col>
      <xdr:colOff>440530</xdr:colOff>
      <xdr:row>4</xdr:row>
      <xdr:rowOff>129276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AF66E1-B580-49F0-8A31-A5F62B8D99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87867"/>
          <a:ext cx="2524125" cy="5795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</xdr:colOff>
      <xdr:row>2</xdr:row>
      <xdr:rowOff>57150</xdr:rowOff>
    </xdr:from>
    <xdr:to>
      <xdr:col>6</xdr:col>
      <xdr:colOff>504825</xdr:colOff>
      <xdr:row>40</xdr:row>
      <xdr:rowOff>21466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B7B47E-5063-0ECA-68E7-A5D1E5FFC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400050"/>
          <a:ext cx="4286251" cy="611746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43</xdr:row>
      <xdr:rowOff>28575</xdr:rowOff>
    </xdr:from>
    <xdr:to>
      <xdr:col>7</xdr:col>
      <xdr:colOff>228600</xdr:colOff>
      <xdr:row>81</xdr:row>
      <xdr:rowOff>82563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7FC239A-DDF0-C7EB-0345-3FF37798E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700" y="7010400"/>
          <a:ext cx="4733925" cy="6207138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84</xdr:row>
      <xdr:rowOff>28575</xdr:rowOff>
    </xdr:from>
    <xdr:to>
      <xdr:col>7</xdr:col>
      <xdr:colOff>85724</xdr:colOff>
      <xdr:row>122</xdr:row>
      <xdr:rowOff>44672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A1E46C3-1BD3-06CE-F21A-B01C6AD7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124" y="13687425"/>
          <a:ext cx="4619625" cy="61692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showGridLines="0" tabSelected="1" topLeftCell="A10" zoomScale="70" zoomScaleNormal="70" workbookViewId="0">
      <selection activeCell="I25" sqref="I25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90"/>
      <c r="C2" s="91"/>
      <c r="D2" s="92"/>
      <c r="E2" s="99" t="s">
        <v>19</v>
      </c>
      <c r="F2" s="100"/>
      <c r="G2" s="100"/>
      <c r="H2" s="101"/>
      <c r="I2" s="108" t="s">
        <v>27</v>
      </c>
      <c r="J2" s="127">
        <v>2022</v>
      </c>
      <c r="K2" s="12"/>
    </row>
    <row r="3" spans="1:16" ht="14.45" customHeight="1" x14ac:dyDescent="0.25">
      <c r="A3" s="12"/>
      <c r="B3" s="93"/>
      <c r="C3" s="94"/>
      <c r="D3" s="95"/>
      <c r="E3" s="102"/>
      <c r="F3" s="103"/>
      <c r="G3" s="103"/>
      <c r="H3" s="104"/>
      <c r="I3" s="109"/>
      <c r="J3" s="128"/>
      <c r="K3" s="12"/>
    </row>
    <row r="4" spans="1:16" ht="14.45" customHeight="1" x14ac:dyDescent="0.25">
      <c r="A4" s="12"/>
      <c r="B4" s="93"/>
      <c r="C4" s="94"/>
      <c r="D4" s="95"/>
      <c r="E4" s="102"/>
      <c r="F4" s="103"/>
      <c r="G4" s="103"/>
      <c r="H4" s="104"/>
      <c r="I4" s="110" t="s">
        <v>11</v>
      </c>
      <c r="J4" s="129" t="s">
        <v>45</v>
      </c>
      <c r="K4" s="12"/>
    </row>
    <row r="5" spans="1:16" ht="16.5" customHeight="1" thickBot="1" x14ac:dyDescent="0.3">
      <c r="A5" s="12"/>
      <c r="B5" s="96"/>
      <c r="C5" s="97"/>
      <c r="D5" s="98"/>
      <c r="E5" s="105"/>
      <c r="F5" s="106"/>
      <c r="G5" s="106"/>
      <c r="H5" s="107"/>
      <c r="I5" s="111"/>
      <c r="J5" s="130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4" t="s">
        <v>12</v>
      </c>
      <c r="C7" s="125"/>
      <c r="D7" s="125"/>
      <c r="E7" s="125"/>
      <c r="F7" s="125"/>
      <c r="G7" s="125"/>
      <c r="H7" s="125"/>
      <c r="I7" s="125"/>
      <c r="J7" s="126"/>
      <c r="K7" s="12"/>
    </row>
    <row r="8" spans="1:16" ht="16.5" thickBot="1" x14ac:dyDescent="0.3">
      <c r="A8" s="12"/>
      <c r="B8" s="52" t="s">
        <v>38</v>
      </c>
      <c r="C8" s="122" t="s">
        <v>46</v>
      </c>
      <c r="D8" s="123"/>
      <c r="E8" s="53" t="s">
        <v>28</v>
      </c>
      <c r="F8" s="16" t="s">
        <v>47</v>
      </c>
      <c r="G8" s="54" t="s">
        <v>37</v>
      </c>
      <c r="H8" s="67">
        <v>43663</v>
      </c>
      <c r="I8" s="53" t="s">
        <v>24</v>
      </c>
      <c r="J8" s="17">
        <v>1771</v>
      </c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20" t="s">
        <v>0</v>
      </c>
      <c r="C10" s="120" t="s">
        <v>34</v>
      </c>
      <c r="D10" s="120" t="s">
        <v>35</v>
      </c>
      <c r="E10" s="120" t="s">
        <v>36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21"/>
      <c r="C11" s="121"/>
      <c r="D11" s="121"/>
      <c r="E11" s="121"/>
      <c r="F11" s="58" t="s">
        <v>18</v>
      </c>
      <c r="G11" s="58" t="s">
        <v>18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69">
        <v>44747</v>
      </c>
      <c r="D12" s="68">
        <v>0.49513888888888885</v>
      </c>
      <c r="E12" s="68">
        <v>0.50902777777777775</v>
      </c>
      <c r="F12" s="70">
        <v>189.91900000000001</v>
      </c>
      <c r="G12" s="71">
        <v>173.84100000000001</v>
      </c>
      <c r="H12" s="71">
        <f>F12-G12</f>
        <v>16.078000000000003</v>
      </c>
      <c r="I12" s="76">
        <f>H12*H12</f>
        <v>258.50208400000008</v>
      </c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69">
        <v>44747</v>
      </c>
      <c r="D13" s="68">
        <v>0.50972222222222219</v>
      </c>
      <c r="E13" s="68">
        <v>0.52361111111111114</v>
      </c>
      <c r="F13" s="72">
        <v>245.44200000000001</v>
      </c>
      <c r="G13" s="73">
        <v>226.351</v>
      </c>
      <c r="H13" s="71">
        <f t="shared" ref="H13:H19" si="0">F13-G13</f>
        <v>19.091000000000008</v>
      </c>
      <c r="I13" s="76">
        <f t="shared" ref="I13:I19" si="1">H13*H13</f>
        <v>364.46628100000032</v>
      </c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69">
        <v>44747</v>
      </c>
      <c r="D14" s="68">
        <v>0.52430555555555558</v>
      </c>
      <c r="E14" s="68">
        <v>0.53819444444444442</v>
      </c>
      <c r="F14" s="72">
        <v>230.12700000000001</v>
      </c>
      <c r="G14" s="73">
        <v>230.71</v>
      </c>
      <c r="H14" s="71">
        <f t="shared" si="0"/>
        <v>-0.58299999999999841</v>
      </c>
      <c r="I14" s="76">
        <f t="shared" si="1"/>
        <v>0.33988899999999816</v>
      </c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69">
        <v>44747</v>
      </c>
      <c r="D15" s="68">
        <v>0.56736111111111109</v>
      </c>
      <c r="E15" s="68">
        <v>0.58124999999999993</v>
      </c>
      <c r="F15" s="72">
        <v>111.968</v>
      </c>
      <c r="G15" s="73">
        <v>137.011</v>
      </c>
      <c r="H15" s="71">
        <f t="shared" si="0"/>
        <v>-25.042999999999992</v>
      </c>
      <c r="I15" s="76">
        <f t="shared" si="1"/>
        <v>627.15184899999963</v>
      </c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69">
        <v>44747</v>
      </c>
      <c r="D16" s="68">
        <v>0.58194444444444449</v>
      </c>
      <c r="E16" s="68">
        <v>0.59583333333333333</v>
      </c>
      <c r="F16" s="72">
        <v>126.363</v>
      </c>
      <c r="G16" s="73">
        <v>108.93</v>
      </c>
      <c r="H16" s="71">
        <f t="shared" si="0"/>
        <v>17.432999999999993</v>
      </c>
      <c r="I16" s="76">
        <f t="shared" si="1"/>
        <v>303.90948899999972</v>
      </c>
      <c r="J16" s="12"/>
      <c r="K16" s="12"/>
    </row>
    <row r="17" spans="1:11" ht="28.5" customHeight="1" x14ac:dyDescent="0.25">
      <c r="A17" s="12"/>
      <c r="B17" s="62">
        <v>6</v>
      </c>
      <c r="C17" s="69">
        <v>44747</v>
      </c>
      <c r="D17" s="68">
        <v>0.59652777777777777</v>
      </c>
      <c r="E17" s="68">
        <v>0.61041666666666672</v>
      </c>
      <c r="F17" s="72">
        <v>150.19900000000001</v>
      </c>
      <c r="G17" s="73">
        <v>166.11500000000001</v>
      </c>
      <c r="H17" s="71">
        <f t="shared" si="0"/>
        <v>-15.915999999999997</v>
      </c>
      <c r="I17" s="76">
        <f t="shared" si="1"/>
        <v>253.3190559999999</v>
      </c>
      <c r="J17" s="12"/>
      <c r="K17" s="12"/>
    </row>
    <row r="18" spans="1:11" ht="28.5" customHeight="1" x14ac:dyDescent="0.25">
      <c r="A18" s="12"/>
      <c r="B18" s="62">
        <v>7</v>
      </c>
      <c r="C18" s="69">
        <v>44747</v>
      </c>
      <c r="D18" s="68">
        <v>0.61111111111111105</v>
      </c>
      <c r="E18" s="68">
        <v>0.625</v>
      </c>
      <c r="F18" s="72">
        <v>142.608</v>
      </c>
      <c r="G18" s="73">
        <v>124.322</v>
      </c>
      <c r="H18" s="71">
        <f t="shared" si="0"/>
        <v>18.286000000000001</v>
      </c>
      <c r="I18" s="76">
        <f t="shared" si="1"/>
        <v>334.37779600000005</v>
      </c>
      <c r="J18" s="12"/>
      <c r="K18" s="12"/>
    </row>
    <row r="19" spans="1:11" ht="28.5" customHeight="1" x14ac:dyDescent="0.25">
      <c r="A19" s="12"/>
      <c r="B19" s="62">
        <v>8</v>
      </c>
      <c r="C19" s="69">
        <v>44747</v>
      </c>
      <c r="D19" s="68">
        <v>0.62569444444444444</v>
      </c>
      <c r="E19" s="68">
        <v>0.63958333333333328</v>
      </c>
      <c r="F19" s="72">
        <v>161.876</v>
      </c>
      <c r="G19" s="73">
        <v>154.38999999999999</v>
      </c>
      <c r="H19" s="71">
        <f t="shared" si="0"/>
        <v>7.4860000000000184</v>
      </c>
      <c r="I19" s="76">
        <f t="shared" si="1"/>
        <v>56.040196000000279</v>
      </c>
      <c r="J19" s="12"/>
      <c r="K19" s="12"/>
    </row>
    <row r="20" spans="1:11" ht="28.5" customHeight="1" thickBot="1" x14ac:dyDescent="0.3">
      <c r="A20" s="12"/>
      <c r="B20" s="63">
        <v>9</v>
      </c>
      <c r="C20" s="69">
        <v>44747</v>
      </c>
      <c r="D20" s="68">
        <v>0.64027777777777783</v>
      </c>
      <c r="E20" s="68">
        <v>0.65416666666666667</v>
      </c>
      <c r="F20" s="74">
        <v>181.99100000000001</v>
      </c>
      <c r="G20" s="75">
        <v>176.48699999999999</v>
      </c>
      <c r="H20" s="75">
        <f>F20-G20</f>
        <v>5.5040000000000191</v>
      </c>
      <c r="I20" s="77">
        <f>H20*H20</f>
        <v>30.294016000000209</v>
      </c>
      <c r="J20" s="12"/>
      <c r="K20" s="12"/>
    </row>
    <row r="21" spans="1:11" ht="28.5" customHeight="1" thickBot="1" x14ac:dyDescent="0.3">
      <c r="A21" s="12"/>
      <c r="B21" s="87" t="s">
        <v>20</v>
      </c>
      <c r="C21" s="88"/>
      <c r="D21" s="88"/>
      <c r="E21" s="89"/>
      <c r="F21" s="78">
        <f>AVERAGE(F12:F20)</f>
        <v>171.16588888888887</v>
      </c>
      <c r="G21" s="78">
        <f>AVERAGE(G12:G20)</f>
        <v>166.46188888888889</v>
      </c>
      <c r="H21" s="78">
        <f t="shared" ref="H21:I21" si="2">AVERAGE(H12:H20)</f>
        <v>4.704000000000006</v>
      </c>
      <c r="I21" s="78">
        <f t="shared" si="2"/>
        <v>247.60007288888892</v>
      </c>
      <c r="J21" s="12"/>
      <c r="K21" s="12"/>
    </row>
    <row r="22" spans="1:11" ht="21.75" customHeight="1" x14ac:dyDescent="0.25">
      <c r="A22" s="12"/>
      <c r="B22" s="87" t="s">
        <v>2</v>
      </c>
      <c r="C22" s="88"/>
      <c r="D22" s="88"/>
      <c r="E22" s="88"/>
      <c r="F22" s="112"/>
      <c r="G22" s="112"/>
      <c r="H22" s="113"/>
      <c r="I22" s="79">
        <v>15.927</v>
      </c>
      <c r="J22" s="80"/>
      <c r="K22" s="12"/>
    </row>
    <row r="23" spans="1:11" ht="21.75" customHeight="1" x14ac:dyDescent="0.25">
      <c r="A23" s="12"/>
      <c r="B23" s="114" t="s">
        <v>3</v>
      </c>
      <c r="C23" s="115"/>
      <c r="D23" s="115"/>
      <c r="E23" s="115"/>
      <c r="F23" s="115"/>
      <c r="G23" s="115"/>
      <c r="H23" s="116"/>
      <c r="I23" s="85">
        <v>2.306</v>
      </c>
      <c r="J23" s="82"/>
      <c r="K23" s="12"/>
    </row>
    <row r="24" spans="1:11" ht="21.75" customHeight="1" x14ac:dyDescent="0.25">
      <c r="A24" s="12"/>
      <c r="B24" s="114" t="s">
        <v>8</v>
      </c>
      <c r="C24" s="115"/>
      <c r="D24" s="115"/>
      <c r="E24" s="115"/>
      <c r="F24" s="115"/>
      <c r="G24" s="115"/>
      <c r="H24" s="116"/>
      <c r="I24" s="81">
        <v>12.243</v>
      </c>
      <c r="J24" s="80"/>
      <c r="K24" s="12"/>
    </row>
    <row r="25" spans="1:11" ht="21.75" customHeight="1" thickBot="1" x14ac:dyDescent="0.3">
      <c r="A25" s="12"/>
      <c r="B25" s="117" t="s">
        <v>4</v>
      </c>
      <c r="C25" s="118"/>
      <c r="D25" s="118"/>
      <c r="E25" s="118"/>
      <c r="F25" s="118"/>
      <c r="G25" s="118"/>
      <c r="H25" s="119"/>
      <c r="I25" s="40">
        <v>2.8250000000000001E-2</v>
      </c>
      <c r="J25" s="83"/>
      <c r="K25" s="83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84">
        <v>0.1</v>
      </c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86" t="s">
        <v>48</v>
      </c>
      <c r="C28" s="86"/>
      <c r="D28" s="86"/>
      <c r="E28" s="86"/>
      <c r="F28" s="86"/>
      <c r="G28" s="86"/>
      <c r="H28" s="86"/>
      <c r="I28" s="86"/>
      <c r="J28" s="47"/>
      <c r="K28" s="12"/>
    </row>
    <row r="29" spans="1:11" ht="15" customHeight="1" x14ac:dyDescent="0.25">
      <c r="A29" s="12"/>
      <c r="B29" s="86"/>
      <c r="C29" s="86"/>
      <c r="D29" s="86"/>
      <c r="E29" s="86"/>
      <c r="F29" s="86"/>
      <c r="G29" s="86"/>
      <c r="H29" s="86"/>
      <c r="I29" s="86"/>
      <c r="J29" s="47"/>
      <c r="K29" s="12"/>
    </row>
    <row r="30" spans="1:11" ht="15.75" customHeight="1" x14ac:dyDescent="0.25">
      <c r="A30" s="12"/>
      <c r="B30" s="86"/>
      <c r="C30" s="86"/>
      <c r="D30" s="86"/>
      <c r="E30" s="86"/>
      <c r="F30" s="86"/>
      <c r="G30" s="86"/>
      <c r="H30" s="86"/>
      <c r="I30" s="86"/>
      <c r="J30" s="47"/>
      <c r="K30" s="12"/>
    </row>
    <row r="31" spans="1:11" ht="15.75" customHeight="1" x14ac:dyDescent="0.25">
      <c r="A31" s="12"/>
      <c r="B31" s="86"/>
      <c r="C31" s="86"/>
      <c r="D31" s="86"/>
      <c r="E31" s="86"/>
      <c r="F31" s="86"/>
      <c r="G31" s="86"/>
      <c r="H31" s="86"/>
      <c r="I31" s="86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cZx2RkfZKjBUonLjLTerCEJJr5FD1xepfZWspzvZOEfuwdDg6isQ9E3kK225rK+RZpoLCm+A09j9/KfXpPEcAA==" saltValue="d7hsXiqci/D5V+o63uZIcw==" spinCount="100000" sheet="1" formatCells="0" formatColumns="0" autoFilter="0"/>
  <mergeCells count="18">
    <mergeCell ref="J2:J3"/>
    <mergeCell ref="J4:J5"/>
    <mergeCell ref="B28:I31"/>
    <mergeCell ref="B21:E21"/>
    <mergeCell ref="B2:D5"/>
    <mergeCell ref="E2:H5"/>
    <mergeCell ref="I2:I3"/>
    <mergeCell ref="I4:I5"/>
    <mergeCell ref="B22:H22"/>
    <mergeCell ref="B23:H23"/>
    <mergeCell ref="B24:H24"/>
    <mergeCell ref="B25:H25"/>
    <mergeCell ref="B10:B11"/>
    <mergeCell ref="C10:C11"/>
    <mergeCell ref="C8:D8"/>
    <mergeCell ref="D10:D11"/>
    <mergeCell ref="E10:E11"/>
    <mergeCell ref="B7:J7"/>
  </mergeCells>
  <conditionalFormatting sqref="I25">
    <cfRule type="cellIs" dxfId="5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"/>
  <sheetViews>
    <sheetView showGridLines="0" zoomScale="80" zoomScaleNormal="80" workbookViewId="0">
      <selection activeCell="E12" sqref="E12"/>
    </sheetView>
  </sheetViews>
  <sheetFormatPr baseColWidth="10" defaultColWidth="0" defaultRowHeight="15" x14ac:dyDescent="0.25"/>
  <cols>
    <col min="1" max="1" width="11.42578125" style="65" customWidth="1"/>
    <col min="2" max="2" width="20.85546875" style="65" bestFit="1" customWidth="1"/>
    <col min="3" max="4" width="15.85546875" style="65" customWidth="1"/>
    <col min="5" max="5" width="17.28515625" style="65" bestFit="1" customWidth="1"/>
    <col min="6" max="6" width="32.28515625" style="65" customWidth="1"/>
    <col min="7" max="7" width="38" style="65" bestFit="1" customWidth="1"/>
    <col min="8" max="8" width="30" style="65" customWidth="1"/>
    <col min="9" max="10" width="26.28515625" style="65" customWidth="1"/>
    <col min="11" max="11" width="11.42578125" style="65" customWidth="1"/>
    <col min="12" max="16" width="0" style="65" hidden="1" customWidth="1"/>
    <col min="17" max="16384" width="11.42578125" style="65" hidden="1"/>
  </cols>
  <sheetData>
    <row r="1" spans="1:16" s="13" customFormat="1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s="13" customFormat="1" ht="14.45" customHeight="1" x14ac:dyDescent="0.25">
      <c r="A2" s="12"/>
      <c r="B2" s="90"/>
      <c r="C2" s="91"/>
      <c r="D2" s="92"/>
      <c r="E2" s="99" t="s">
        <v>17</v>
      </c>
      <c r="F2" s="100"/>
      <c r="G2" s="100"/>
      <c r="H2" s="101"/>
      <c r="I2" s="108" t="s">
        <v>27</v>
      </c>
      <c r="J2" s="127"/>
      <c r="K2" s="12"/>
    </row>
    <row r="3" spans="1:16" s="13" customFormat="1" ht="14.45" customHeight="1" x14ac:dyDescent="0.25">
      <c r="A3" s="12"/>
      <c r="B3" s="93"/>
      <c r="C3" s="94"/>
      <c r="D3" s="95"/>
      <c r="E3" s="102"/>
      <c r="F3" s="103"/>
      <c r="G3" s="103"/>
      <c r="H3" s="104"/>
      <c r="I3" s="109"/>
      <c r="J3" s="128"/>
      <c r="K3" s="12"/>
    </row>
    <row r="4" spans="1:16" s="13" customFormat="1" ht="14.45" customHeight="1" x14ac:dyDescent="0.25">
      <c r="A4" s="12"/>
      <c r="B4" s="93"/>
      <c r="C4" s="94"/>
      <c r="D4" s="95"/>
      <c r="E4" s="102"/>
      <c r="F4" s="103"/>
      <c r="G4" s="103"/>
      <c r="H4" s="104"/>
      <c r="I4" s="110" t="s">
        <v>11</v>
      </c>
      <c r="J4" s="129"/>
      <c r="K4" s="12"/>
    </row>
    <row r="5" spans="1:16" s="13" customFormat="1" ht="16.5" customHeight="1" thickBot="1" x14ac:dyDescent="0.3">
      <c r="A5" s="12"/>
      <c r="B5" s="96"/>
      <c r="C5" s="97"/>
      <c r="D5" s="98"/>
      <c r="E5" s="105"/>
      <c r="F5" s="106"/>
      <c r="G5" s="106"/>
      <c r="H5" s="107"/>
      <c r="I5" s="111"/>
      <c r="J5" s="130"/>
      <c r="K5" s="12"/>
    </row>
    <row r="6" spans="1:16" s="13" customFormat="1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s="13" customFormat="1" ht="16.5" thickBot="1" x14ac:dyDescent="0.3">
      <c r="A7" s="12"/>
      <c r="B7" s="124" t="s">
        <v>12</v>
      </c>
      <c r="C7" s="125"/>
      <c r="D7" s="125"/>
      <c r="E7" s="125"/>
      <c r="F7" s="125"/>
      <c r="G7" s="125"/>
      <c r="H7" s="125"/>
      <c r="I7" s="125"/>
      <c r="J7" s="126"/>
      <c r="K7" s="12"/>
    </row>
    <row r="8" spans="1:16" s="13" customFormat="1" ht="16.5" thickBot="1" x14ac:dyDescent="0.3">
      <c r="A8" s="12"/>
      <c r="B8" s="52" t="s">
        <v>38</v>
      </c>
      <c r="C8" s="122"/>
      <c r="D8" s="123"/>
      <c r="E8" s="53" t="s">
        <v>28</v>
      </c>
      <c r="F8" s="16"/>
      <c r="G8" s="54" t="s">
        <v>37</v>
      </c>
      <c r="H8" s="16"/>
      <c r="I8" s="53" t="s">
        <v>24</v>
      </c>
      <c r="J8" s="17"/>
      <c r="K8" s="12"/>
    </row>
    <row r="9" spans="1:16" s="13" customFormat="1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s="13" customFormat="1" ht="63.75" customHeight="1" x14ac:dyDescent="0.25">
      <c r="A10" s="12"/>
      <c r="B10" s="120" t="s">
        <v>0</v>
      </c>
      <c r="C10" s="120" t="s">
        <v>34</v>
      </c>
      <c r="D10" s="120" t="s">
        <v>35</v>
      </c>
      <c r="E10" s="120" t="s">
        <v>36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31" t="s">
        <v>10</v>
      </c>
      <c r="M10" s="131"/>
      <c r="N10" s="131"/>
      <c r="O10" s="131"/>
      <c r="P10" s="131"/>
    </row>
    <row r="11" spans="1:16" s="13" customFormat="1" ht="19.5" thickBot="1" x14ac:dyDescent="0.3">
      <c r="A11" s="12"/>
      <c r="B11" s="121"/>
      <c r="C11" s="121"/>
      <c r="D11" s="121"/>
      <c r="E11" s="121"/>
      <c r="F11" s="58" t="s">
        <v>9</v>
      </c>
      <c r="G11" s="59" t="s">
        <v>9</v>
      </c>
      <c r="H11" s="59" t="s">
        <v>1</v>
      </c>
      <c r="I11" s="60" t="s">
        <v>5</v>
      </c>
      <c r="J11" s="12"/>
      <c r="K11" s="12"/>
      <c r="L11" s="131"/>
      <c r="M11" s="131"/>
      <c r="N11" s="131"/>
      <c r="O11" s="131"/>
      <c r="P11" s="131"/>
    </row>
    <row r="12" spans="1:16" s="13" customFormat="1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31"/>
      <c r="M12" s="131"/>
      <c r="N12" s="131"/>
      <c r="O12" s="131"/>
      <c r="P12" s="131"/>
    </row>
    <row r="13" spans="1:16" s="13" customFormat="1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31"/>
      <c r="M13" s="131"/>
      <c r="N13" s="131"/>
      <c r="O13" s="131"/>
      <c r="P13" s="131"/>
    </row>
    <row r="14" spans="1:16" s="13" customFormat="1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31"/>
      <c r="M14" s="131"/>
      <c r="N14" s="131"/>
      <c r="O14" s="131"/>
      <c r="P14" s="131"/>
    </row>
    <row r="15" spans="1:16" s="13" customFormat="1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31"/>
      <c r="M15" s="131"/>
      <c r="N15" s="131"/>
      <c r="O15" s="131"/>
      <c r="P15" s="131"/>
    </row>
    <row r="16" spans="1:16" s="13" customFormat="1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s="13" customFormat="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s="13" customFormat="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s="13" customFormat="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s="13" customFormat="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s="13" customFormat="1" ht="28.5" customHeight="1" thickBot="1" x14ac:dyDescent="0.3">
      <c r="A21" s="12"/>
      <c r="B21" s="87" t="s">
        <v>20</v>
      </c>
      <c r="C21" s="88"/>
      <c r="D21" s="88"/>
      <c r="E21" s="89"/>
      <c r="F21" s="34"/>
      <c r="G21" s="35"/>
      <c r="H21" s="35"/>
      <c r="I21" s="36"/>
      <c r="J21" s="12"/>
      <c r="K21" s="12"/>
    </row>
    <row r="22" spans="1:11" s="13" customFormat="1" ht="21.75" customHeight="1" x14ac:dyDescent="0.25">
      <c r="A22" s="12"/>
      <c r="B22" s="87" t="s">
        <v>2</v>
      </c>
      <c r="C22" s="88"/>
      <c r="D22" s="88"/>
      <c r="E22" s="88"/>
      <c r="F22" s="112"/>
      <c r="G22" s="112"/>
      <c r="H22" s="113"/>
      <c r="I22" s="37"/>
      <c r="J22" s="12"/>
      <c r="K22" s="12"/>
    </row>
    <row r="23" spans="1:11" s="13" customFormat="1" ht="21.75" customHeight="1" x14ac:dyDescent="0.25">
      <c r="A23" s="12"/>
      <c r="B23" s="114" t="s">
        <v>3</v>
      </c>
      <c r="C23" s="115"/>
      <c r="D23" s="115"/>
      <c r="E23" s="115"/>
      <c r="F23" s="115"/>
      <c r="G23" s="115"/>
      <c r="H23" s="115"/>
      <c r="I23" s="38"/>
      <c r="J23" s="12"/>
      <c r="K23" s="12"/>
    </row>
    <row r="24" spans="1:11" s="13" customFormat="1" ht="21.75" customHeight="1" x14ac:dyDescent="0.25">
      <c r="A24" s="12"/>
      <c r="B24" s="114" t="s">
        <v>8</v>
      </c>
      <c r="C24" s="115"/>
      <c r="D24" s="115"/>
      <c r="E24" s="115"/>
      <c r="F24" s="115"/>
      <c r="G24" s="115"/>
      <c r="H24" s="115"/>
      <c r="I24" s="39"/>
      <c r="J24" s="12"/>
      <c r="K24" s="12"/>
    </row>
    <row r="25" spans="1:11" s="13" customFormat="1" ht="21.75" customHeight="1" thickBot="1" x14ac:dyDescent="0.3">
      <c r="A25" s="12"/>
      <c r="B25" s="117" t="s">
        <v>4</v>
      </c>
      <c r="C25" s="118"/>
      <c r="D25" s="118"/>
      <c r="E25" s="118"/>
      <c r="F25" s="118"/>
      <c r="G25" s="118"/>
      <c r="H25" s="118"/>
      <c r="I25" s="40"/>
      <c r="J25" s="12"/>
      <c r="K25" s="12"/>
    </row>
    <row r="26" spans="1:11" s="13" customFormat="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s="13" customFormat="1" ht="17.25" customHeight="1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s="13" customFormat="1" ht="17.25" customHeight="1" x14ac:dyDescent="0.25">
      <c r="A28" s="12"/>
      <c r="B28" s="86" t="s">
        <v>25</v>
      </c>
      <c r="C28" s="86"/>
      <c r="D28" s="86"/>
      <c r="E28" s="86"/>
      <c r="F28" s="86"/>
      <c r="G28" s="86"/>
      <c r="H28" s="86"/>
      <c r="I28" s="86"/>
      <c r="J28" s="12"/>
      <c r="K28" s="12"/>
    </row>
    <row r="29" spans="1:11" s="13" customFormat="1" ht="17.25" customHeight="1" x14ac:dyDescent="0.25">
      <c r="A29" s="12"/>
      <c r="B29" s="86"/>
      <c r="C29" s="86"/>
      <c r="D29" s="86"/>
      <c r="E29" s="86"/>
      <c r="F29" s="86"/>
      <c r="G29" s="86"/>
      <c r="H29" s="86"/>
      <c r="I29" s="86"/>
      <c r="J29" s="12"/>
      <c r="K29" s="12"/>
    </row>
    <row r="30" spans="1:11" s="13" customFormat="1" x14ac:dyDescent="0.25">
      <c r="A30" s="12"/>
      <c r="B30" s="86"/>
      <c r="C30" s="86"/>
      <c r="D30" s="86"/>
      <c r="E30" s="86"/>
      <c r="F30" s="86"/>
      <c r="G30" s="86"/>
      <c r="H30" s="86"/>
      <c r="I30" s="86"/>
      <c r="J30" s="12"/>
      <c r="K30" s="12"/>
    </row>
    <row r="31" spans="1:11" s="13" customFormat="1" x14ac:dyDescent="0.25">
      <c r="A31" s="12"/>
      <c r="B31" s="86"/>
      <c r="C31" s="86"/>
      <c r="D31" s="86"/>
      <c r="E31" s="86"/>
      <c r="F31" s="86"/>
      <c r="G31" s="86"/>
      <c r="H31" s="86"/>
      <c r="I31" s="86"/>
      <c r="J31" s="12"/>
      <c r="K31" s="12"/>
    </row>
    <row r="32" spans="1:11" s="13" customFormat="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s="13" customFormat="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s="13" customFormat="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s="13" customFormat="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s="13" customFormat="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s="13" customFormat="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s="13" customFormat="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13" customForma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s="13" customFormat="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s="13" customFormat="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s="13" customFormat="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s="13" customFormat="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s="13" customFormat="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s="13" customFormat="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s="13" customFormat="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s="13" customFormat="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s="13" customFormat="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s="13" customFormat="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s="13" customFormat="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s="13" customFormat="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s="13" customFormat="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s="13" customFormat="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s="13" customForma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7jOjRaVUusRmoQxJnC6ZTloBqTuilU4IVv3ngOuW7ydpXL8m8vk9GfmZeXVCB84qm+AJSogRqL9AsV45VbUCmg==" saltValue="+jXosHqtRvGV/WZoQoKe9Q==" spinCount="100000" sheet="1" objects="1" scenarios="1" insertHyperlinks="0" autoFilter="0"/>
  <mergeCells count="19">
    <mergeCell ref="B28:I31"/>
    <mergeCell ref="B21:E21"/>
    <mergeCell ref="B22:H22"/>
    <mergeCell ref="B23:H23"/>
    <mergeCell ref="B24:H24"/>
    <mergeCell ref="B25:H25"/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B7:J7"/>
    <mergeCell ref="J2:J3"/>
    <mergeCell ref="J4:J5"/>
    <mergeCell ref="C8:D8"/>
  </mergeCells>
  <conditionalFormatting sqref="I25">
    <cfRule type="cellIs" dxfId="4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4"/>
  <sheetViews>
    <sheetView showGridLines="0" zoomScale="80" zoomScaleNormal="80" workbookViewId="0">
      <selection activeCell="C1" sqref="C1"/>
    </sheetView>
  </sheetViews>
  <sheetFormatPr baseColWidth="10" defaultColWidth="0" defaultRowHeight="15" x14ac:dyDescent="0.25"/>
  <cols>
    <col min="1" max="1" width="11.425781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90"/>
      <c r="C2" s="91"/>
      <c r="D2" s="92"/>
      <c r="E2" s="99" t="s">
        <v>21</v>
      </c>
      <c r="F2" s="100"/>
      <c r="G2" s="100"/>
      <c r="H2" s="101"/>
      <c r="I2" s="132" t="s">
        <v>27</v>
      </c>
      <c r="J2" s="127"/>
      <c r="K2" s="12"/>
    </row>
    <row r="3" spans="1:16" ht="14.45" customHeight="1" x14ac:dyDescent="0.25">
      <c r="A3" s="12"/>
      <c r="B3" s="93"/>
      <c r="C3" s="94"/>
      <c r="D3" s="95"/>
      <c r="E3" s="102"/>
      <c r="F3" s="103"/>
      <c r="G3" s="103"/>
      <c r="H3" s="104"/>
      <c r="I3" s="133"/>
      <c r="J3" s="128"/>
      <c r="K3" s="12"/>
    </row>
    <row r="4" spans="1:16" ht="14.45" customHeight="1" x14ac:dyDescent="0.25">
      <c r="A4" s="12"/>
      <c r="B4" s="93"/>
      <c r="C4" s="94"/>
      <c r="D4" s="95"/>
      <c r="E4" s="102"/>
      <c r="F4" s="103"/>
      <c r="G4" s="103"/>
      <c r="H4" s="104"/>
      <c r="I4" s="134" t="s">
        <v>11</v>
      </c>
      <c r="J4" s="129"/>
      <c r="K4" s="12"/>
    </row>
    <row r="5" spans="1:16" ht="16.5" customHeight="1" thickBot="1" x14ac:dyDescent="0.3">
      <c r="A5" s="12"/>
      <c r="B5" s="96"/>
      <c r="C5" s="97"/>
      <c r="D5" s="98"/>
      <c r="E5" s="105"/>
      <c r="F5" s="106"/>
      <c r="G5" s="106"/>
      <c r="H5" s="107"/>
      <c r="I5" s="135"/>
      <c r="J5" s="130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4" t="s">
        <v>12</v>
      </c>
      <c r="C7" s="125"/>
      <c r="D7" s="125"/>
      <c r="E7" s="125"/>
      <c r="F7" s="125"/>
      <c r="G7" s="125"/>
      <c r="H7" s="125"/>
      <c r="I7" s="125"/>
      <c r="J7" s="126"/>
      <c r="K7" s="12"/>
    </row>
    <row r="8" spans="1:16" ht="16.5" thickBot="1" x14ac:dyDescent="0.3">
      <c r="A8" s="12"/>
      <c r="B8" s="52" t="s">
        <v>38</v>
      </c>
      <c r="C8" s="122"/>
      <c r="D8" s="123"/>
      <c r="E8" s="53" t="s">
        <v>28</v>
      </c>
      <c r="F8" s="16"/>
      <c r="G8" s="54" t="s">
        <v>37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8" customHeight="1" x14ac:dyDescent="0.25">
      <c r="A10" s="12"/>
      <c r="B10" s="120" t="s">
        <v>0</v>
      </c>
      <c r="C10" s="120" t="s">
        <v>34</v>
      </c>
      <c r="D10" s="120" t="s">
        <v>35</v>
      </c>
      <c r="E10" s="120" t="s">
        <v>36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31" t="s">
        <v>10</v>
      </c>
      <c r="M10" s="131"/>
      <c r="N10" s="131"/>
      <c r="O10" s="131"/>
      <c r="P10" s="131"/>
    </row>
    <row r="11" spans="1:16" ht="19.5" thickBot="1" x14ac:dyDescent="0.3">
      <c r="A11" s="12"/>
      <c r="B11" s="121"/>
      <c r="C11" s="121"/>
      <c r="D11" s="121"/>
      <c r="E11" s="121"/>
      <c r="F11" s="58" t="s">
        <v>22</v>
      </c>
      <c r="G11" s="59" t="s">
        <v>22</v>
      </c>
      <c r="H11" s="59" t="s">
        <v>1</v>
      </c>
      <c r="I11" s="60" t="s">
        <v>5</v>
      </c>
      <c r="J11" s="12"/>
      <c r="K11" s="12"/>
      <c r="L11" s="131"/>
      <c r="M11" s="131"/>
      <c r="N11" s="131"/>
      <c r="O11" s="131"/>
      <c r="P11" s="131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31"/>
      <c r="M12" s="131"/>
      <c r="N12" s="131"/>
      <c r="O12" s="131"/>
      <c r="P12" s="131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31"/>
      <c r="M13" s="131"/>
      <c r="N13" s="131"/>
      <c r="O13" s="131"/>
      <c r="P13" s="131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31"/>
      <c r="M14" s="131"/>
      <c r="N14" s="131"/>
      <c r="O14" s="131"/>
      <c r="P14" s="131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31"/>
      <c r="M15" s="131"/>
      <c r="N15" s="131"/>
      <c r="O15" s="131"/>
      <c r="P15" s="131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87" t="s">
        <v>20</v>
      </c>
      <c r="C21" s="88"/>
      <c r="D21" s="88"/>
      <c r="E21" s="89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87" t="s">
        <v>2</v>
      </c>
      <c r="C22" s="88"/>
      <c r="D22" s="88"/>
      <c r="E22" s="88"/>
      <c r="F22" s="112"/>
      <c r="G22" s="112"/>
      <c r="H22" s="113"/>
      <c r="I22" s="37"/>
      <c r="J22" s="12"/>
      <c r="K22" s="12"/>
    </row>
    <row r="23" spans="1:11" ht="21.75" customHeight="1" x14ac:dyDescent="0.25">
      <c r="A23" s="12"/>
      <c r="B23" s="114" t="s">
        <v>3</v>
      </c>
      <c r="C23" s="115"/>
      <c r="D23" s="115"/>
      <c r="E23" s="115"/>
      <c r="F23" s="115"/>
      <c r="G23" s="115"/>
      <c r="H23" s="115"/>
      <c r="I23" s="38"/>
      <c r="J23" s="12"/>
      <c r="K23" s="12"/>
    </row>
    <row r="24" spans="1:11" ht="21.75" customHeight="1" x14ac:dyDescent="0.25">
      <c r="A24" s="12"/>
      <c r="B24" s="114" t="s">
        <v>8</v>
      </c>
      <c r="C24" s="115"/>
      <c r="D24" s="115"/>
      <c r="E24" s="115"/>
      <c r="F24" s="115"/>
      <c r="G24" s="115"/>
      <c r="H24" s="115"/>
      <c r="I24" s="39"/>
      <c r="J24" s="12"/>
      <c r="K24" s="12"/>
    </row>
    <row r="25" spans="1:11" ht="21.75" customHeight="1" thickBot="1" x14ac:dyDescent="0.3">
      <c r="A25" s="12"/>
      <c r="B25" s="117" t="s">
        <v>4</v>
      </c>
      <c r="C25" s="118"/>
      <c r="D25" s="118"/>
      <c r="E25" s="118"/>
      <c r="F25" s="118"/>
      <c r="G25" s="118"/>
      <c r="H25" s="118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ht="15.75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25">
      <c r="A28" s="12"/>
      <c r="B28" s="86" t="s">
        <v>26</v>
      </c>
      <c r="C28" s="86"/>
      <c r="D28" s="86"/>
      <c r="E28" s="86"/>
      <c r="F28" s="86"/>
      <c r="G28" s="86"/>
      <c r="H28" s="86"/>
      <c r="I28" s="86"/>
      <c r="J28" s="12"/>
      <c r="K28" s="12"/>
    </row>
    <row r="29" spans="1:11" ht="15" customHeight="1" x14ac:dyDescent="0.25">
      <c r="A29" s="12"/>
      <c r="B29" s="86"/>
      <c r="C29" s="86"/>
      <c r="D29" s="86"/>
      <c r="E29" s="86"/>
      <c r="F29" s="86"/>
      <c r="G29" s="86"/>
      <c r="H29" s="86"/>
      <c r="I29" s="86"/>
      <c r="J29" s="12"/>
      <c r="K29" s="12"/>
    </row>
    <row r="30" spans="1:11" x14ac:dyDescent="0.25">
      <c r="A30" s="12"/>
      <c r="B30" s="86"/>
      <c r="C30" s="86"/>
      <c r="D30" s="86"/>
      <c r="E30" s="86"/>
      <c r="F30" s="86"/>
      <c r="G30" s="86"/>
      <c r="H30" s="86"/>
      <c r="I30" s="86"/>
      <c r="J30" s="12"/>
      <c r="K30" s="12"/>
    </row>
    <row r="31" spans="1:11" x14ac:dyDescent="0.25">
      <c r="A31" s="12"/>
      <c r="B31" s="86"/>
      <c r="C31" s="86"/>
      <c r="D31" s="86"/>
      <c r="E31" s="86"/>
      <c r="F31" s="86"/>
      <c r="G31" s="86"/>
      <c r="H31" s="86"/>
      <c r="I31" s="86"/>
      <c r="J31" s="12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gI3HkjlkqbaIqnmgbc+bcdejU6uWUM3+A151LdbiE8+QJlAR7JBZn07qs5jGn2460SWcIExvBV7vrj5o+TlQLg==" saltValue="amkP7w/qXQM5COcE905aEg==" spinCount="100000" sheet="1" autoFilter="0"/>
  <mergeCells count="19">
    <mergeCell ref="B28:I31"/>
    <mergeCell ref="B21:E21"/>
    <mergeCell ref="B22:H22"/>
    <mergeCell ref="B23:H23"/>
    <mergeCell ref="B24:H24"/>
    <mergeCell ref="B25:H25"/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J2:J3"/>
    <mergeCell ref="J4:J5"/>
    <mergeCell ref="B7:J7"/>
    <mergeCell ref="C8:D8"/>
  </mergeCells>
  <conditionalFormatting sqref="I25">
    <cfRule type="cellIs" dxfId="3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3"/>
  <sheetViews>
    <sheetView showGridLines="0" zoomScale="80" zoomScaleNormal="80" workbookViewId="0">
      <selection activeCell="B10" sqref="B10:B11"/>
    </sheetView>
  </sheetViews>
  <sheetFormatPr baseColWidth="10" defaultColWidth="0" defaultRowHeight="15" x14ac:dyDescent="0.25"/>
  <cols>
    <col min="1" max="1" width="5.285156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90"/>
      <c r="C2" s="91"/>
      <c r="D2" s="92"/>
      <c r="E2" s="99" t="s">
        <v>16</v>
      </c>
      <c r="F2" s="100"/>
      <c r="G2" s="100"/>
      <c r="H2" s="101"/>
      <c r="I2" s="132" t="s">
        <v>27</v>
      </c>
      <c r="J2" s="127"/>
      <c r="K2" s="12"/>
    </row>
    <row r="3" spans="1:16" ht="14.45" customHeight="1" x14ac:dyDescent="0.25">
      <c r="A3" s="12"/>
      <c r="B3" s="93"/>
      <c r="C3" s="94"/>
      <c r="D3" s="95"/>
      <c r="E3" s="102"/>
      <c r="F3" s="103"/>
      <c r="G3" s="103"/>
      <c r="H3" s="104"/>
      <c r="I3" s="133"/>
      <c r="J3" s="128"/>
      <c r="K3" s="12"/>
    </row>
    <row r="4" spans="1:16" ht="14.45" customHeight="1" x14ac:dyDescent="0.25">
      <c r="A4" s="12"/>
      <c r="B4" s="93"/>
      <c r="C4" s="94"/>
      <c r="D4" s="95"/>
      <c r="E4" s="102"/>
      <c r="F4" s="103"/>
      <c r="G4" s="103"/>
      <c r="H4" s="104"/>
      <c r="I4" s="134" t="s">
        <v>11</v>
      </c>
      <c r="J4" s="129"/>
      <c r="K4" s="12"/>
    </row>
    <row r="5" spans="1:16" ht="16.5" customHeight="1" thickBot="1" x14ac:dyDescent="0.3">
      <c r="A5" s="12"/>
      <c r="B5" s="96"/>
      <c r="C5" s="97"/>
      <c r="D5" s="98"/>
      <c r="E5" s="105"/>
      <c r="F5" s="106"/>
      <c r="G5" s="106"/>
      <c r="H5" s="107"/>
      <c r="I5" s="135"/>
      <c r="J5" s="130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4" t="s">
        <v>12</v>
      </c>
      <c r="C7" s="125"/>
      <c r="D7" s="125"/>
      <c r="E7" s="125"/>
      <c r="F7" s="125"/>
      <c r="G7" s="125"/>
      <c r="H7" s="125"/>
      <c r="I7" s="125"/>
      <c r="J7" s="126"/>
      <c r="K7" s="12"/>
    </row>
    <row r="8" spans="1:16" ht="16.5" thickBot="1" x14ac:dyDescent="0.3">
      <c r="A8" s="12"/>
      <c r="B8" s="52" t="s">
        <v>38</v>
      </c>
      <c r="C8" s="122"/>
      <c r="D8" s="123"/>
      <c r="E8" s="53" t="s">
        <v>28</v>
      </c>
      <c r="F8" s="16"/>
      <c r="G8" s="54" t="s">
        <v>37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5.75" customHeight="1" x14ac:dyDescent="0.25">
      <c r="A10" s="12"/>
      <c r="B10" s="120" t="s">
        <v>0</v>
      </c>
      <c r="C10" s="120" t="s">
        <v>34</v>
      </c>
      <c r="D10" s="120" t="s">
        <v>35</v>
      </c>
      <c r="E10" s="120" t="s">
        <v>36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31" t="s">
        <v>10</v>
      </c>
      <c r="M10" s="131"/>
      <c r="N10" s="131"/>
      <c r="O10" s="131"/>
      <c r="P10" s="131"/>
    </row>
    <row r="11" spans="1:16" ht="19.5" thickBot="1" x14ac:dyDescent="0.3">
      <c r="A11" s="12"/>
      <c r="B11" s="121"/>
      <c r="C11" s="121"/>
      <c r="D11" s="121"/>
      <c r="E11" s="121"/>
      <c r="F11" s="58" t="s">
        <v>23</v>
      </c>
      <c r="G11" s="59" t="s">
        <v>23</v>
      </c>
      <c r="H11" s="59" t="s">
        <v>1</v>
      </c>
      <c r="I11" s="60" t="s">
        <v>5</v>
      </c>
      <c r="J11" s="12"/>
      <c r="K11" s="12"/>
      <c r="L11" s="131"/>
      <c r="M11" s="131"/>
      <c r="N11" s="131"/>
      <c r="O11" s="131"/>
      <c r="P11" s="131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31"/>
      <c r="M12" s="131"/>
      <c r="N12" s="131"/>
      <c r="O12" s="131"/>
      <c r="P12" s="131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31"/>
      <c r="M13" s="131"/>
      <c r="N13" s="131"/>
      <c r="O13" s="131"/>
      <c r="P13" s="131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31"/>
      <c r="M14" s="131"/>
      <c r="N14" s="131"/>
      <c r="O14" s="131"/>
      <c r="P14" s="131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31"/>
      <c r="M15" s="131"/>
      <c r="N15" s="131"/>
      <c r="O15" s="131"/>
      <c r="P15" s="131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87" t="s">
        <v>20</v>
      </c>
      <c r="C21" s="88"/>
      <c r="D21" s="88"/>
      <c r="E21" s="89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87" t="s">
        <v>2</v>
      </c>
      <c r="C22" s="88"/>
      <c r="D22" s="88"/>
      <c r="E22" s="88"/>
      <c r="F22" s="112"/>
      <c r="G22" s="112"/>
      <c r="H22" s="113"/>
      <c r="I22" s="37"/>
      <c r="J22" s="12"/>
      <c r="K22" s="12"/>
    </row>
    <row r="23" spans="1:11" ht="21.75" customHeight="1" x14ac:dyDescent="0.25">
      <c r="A23" s="12"/>
      <c r="B23" s="114" t="s">
        <v>3</v>
      </c>
      <c r="C23" s="115"/>
      <c r="D23" s="115"/>
      <c r="E23" s="115"/>
      <c r="F23" s="115"/>
      <c r="G23" s="115"/>
      <c r="H23" s="115"/>
      <c r="I23" s="38"/>
      <c r="J23" s="12"/>
      <c r="K23" s="12"/>
    </row>
    <row r="24" spans="1:11" ht="21.75" customHeight="1" x14ac:dyDescent="0.25">
      <c r="A24" s="12"/>
      <c r="B24" s="114" t="s">
        <v>8</v>
      </c>
      <c r="C24" s="115"/>
      <c r="D24" s="115"/>
      <c r="E24" s="115"/>
      <c r="F24" s="115"/>
      <c r="G24" s="115"/>
      <c r="H24" s="115"/>
      <c r="I24" s="39"/>
      <c r="J24" s="12"/>
      <c r="K24" s="12"/>
    </row>
    <row r="25" spans="1:11" ht="21.75" customHeight="1" thickBot="1" x14ac:dyDescent="0.3">
      <c r="A25" s="12"/>
      <c r="B25" s="117" t="s">
        <v>4</v>
      </c>
      <c r="C25" s="118"/>
      <c r="D25" s="118"/>
      <c r="E25" s="118"/>
      <c r="F25" s="118"/>
      <c r="G25" s="118"/>
      <c r="H25" s="118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ht="15.75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25">
      <c r="A28" s="12"/>
      <c r="B28" s="86" t="s">
        <v>25</v>
      </c>
      <c r="C28" s="86"/>
      <c r="D28" s="86"/>
      <c r="E28" s="86"/>
      <c r="F28" s="86"/>
      <c r="G28" s="86"/>
      <c r="H28" s="86"/>
      <c r="I28" s="86"/>
      <c r="J28" s="12"/>
      <c r="K28" s="12"/>
    </row>
    <row r="29" spans="1:11" x14ac:dyDescent="0.25">
      <c r="A29" s="12"/>
      <c r="B29" s="86"/>
      <c r="C29" s="86"/>
      <c r="D29" s="86"/>
      <c r="E29" s="86"/>
      <c r="F29" s="86"/>
      <c r="G29" s="86"/>
      <c r="H29" s="86"/>
      <c r="I29" s="86"/>
      <c r="J29" s="12"/>
      <c r="K29" s="12"/>
    </row>
    <row r="30" spans="1:11" x14ac:dyDescent="0.25">
      <c r="A30" s="12"/>
      <c r="B30" s="86"/>
      <c r="C30" s="86"/>
      <c r="D30" s="86"/>
      <c r="E30" s="86"/>
      <c r="F30" s="86"/>
      <c r="G30" s="86"/>
      <c r="H30" s="86"/>
      <c r="I30" s="86"/>
      <c r="J30" s="12"/>
      <c r="K30" s="12"/>
    </row>
    <row r="31" spans="1:11" x14ac:dyDescent="0.25">
      <c r="A31" s="12"/>
      <c r="B31" s="86"/>
      <c r="C31" s="86"/>
      <c r="D31" s="86"/>
      <c r="E31" s="86"/>
      <c r="F31" s="86"/>
      <c r="G31" s="86"/>
      <c r="H31" s="86"/>
      <c r="I31" s="86"/>
      <c r="J31" s="12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12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12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12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12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12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12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12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vMOzV5pR8lpOK+oGFsCff+m7ICtPurW1aLc/eN4+nouAStGsHBGUQGo7qeZGtlXlNeMnEd7TfDkWifwUwtDk6A==" saltValue="L9NDzticPwi2xLwR3xDSgA==" spinCount="100000" sheet="1" insertHyperlinks="0" autoFilter="0"/>
  <mergeCells count="19">
    <mergeCell ref="L10:P15"/>
    <mergeCell ref="B10:B11"/>
    <mergeCell ref="C10:C11"/>
    <mergeCell ref="D10:D11"/>
    <mergeCell ref="E10:E11"/>
    <mergeCell ref="B28:I31"/>
    <mergeCell ref="B21:E21"/>
    <mergeCell ref="I2:I3"/>
    <mergeCell ref="I4:I5"/>
    <mergeCell ref="B2:D5"/>
    <mergeCell ref="B25:H25"/>
    <mergeCell ref="B24:H24"/>
    <mergeCell ref="B23:H23"/>
    <mergeCell ref="B22:H22"/>
    <mergeCell ref="E2:H5"/>
    <mergeCell ref="B7:J7"/>
    <mergeCell ref="J2:J3"/>
    <mergeCell ref="J4:J5"/>
    <mergeCell ref="C8:D8"/>
  </mergeCells>
  <conditionalFormatting sqref="I25">
    <cfRule type="cellIs" dxfId="2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3"/>
  <sheetViews>
    <sheetView zoomScale="80" zoomScaleNormal="80" workbookViewId="0">
      <selection activeCell="E12" sqref="E12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90"/>
      <c r="C2" s="91"/>
      <c r="D2" s="92"/>
      <c r="E2" s="99" t="s">
        <v>39</v>
      </c>
      <c r="F2" s="100"/>
      <c r="G2" s="100"/>
      <c r="H2" s="101"/>
      <c r="I2" s="108" t="s">
        <v>27</v>
      </c>
      <c r="J2" s="127"/>
      <c r="K2" s="12"/>
    </row>
    <row r="3" spans="1:16" ht="14.45" customHeight="1" x14ac:dyDescent="0.25">
      <c r="A3" s="12"/>
      <c r="B3" s="93"/>
      <c r="C3" s="94"/>
      <c r="D3" s="95"/>
      <c r="E3" s="102"/>
      <c r="F3" s="103"/>
      <c r="G3" s="103"/>
      <c r="H3" s="104"/>
      <c r="I3" s="109"/>
      <c r="J3" s="128"/>
      <c r="K3" s="12"/>
    </row>
    <row r="4" spans="1:16" ht="14.45" customHeight="1" x14ac:dyDescent="0.25">
      <c r="A4" s="12"/>
      <c r="B4" s="93"/>
      <c r="C4" s="94"/>
      <c r="D4" s="95"/>
      <c r="E4" s="102"/>
      <c r="F4" s="103"/>
      <c r="G4" s="103"/>
      <c r="H4" s="104"/>
      <c r="I4" s="110" t="s">
        <v>11</v>
      </c>
      <c r="J4" s="129"/>
      <c r="K4" s="12"/>
    </row>
    <row r="5" spans="1:16" ht="16.5" customHeight="1" thickBot="1" x14ac:dyDescent="0.3">
      <c r="A5" s="12"/>
      <c r="B5" s="96"/>
      <c r="C5" s="97"/>
      <c r="D5" s="98"/>
      <c r="E5" s="105"/>
      <c r="F5" s="106"/>
      <c r="G5" s="106"/>
      <c r="H5" s="107"/>
      <c r="I5" s="111"/>
      <c r="J5" s="130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4" t="s">
        <v>12</v>
      </c>
      <c r="C7" s="125"/>
      <c r="D7" s="125"/>
      <c r="E7" s="125"/>
      <c r="F7" s="125"/>
      <c r="G7" s="125"/>
      <c r="H7" s="125"/>
      <c r="I7" s="125"/>
      <c r="J7" s="126"/>
      <c r="K7" s="12"/>
    </row>
    <row r="8" spans="1:16" ht="16.5" thickBot="1" x14ac:dyDescent="0.3">
      <c r="A8" s="12"/>
      <c r="B8" s="52" t="s">
        <v>38</v>
      </c>
      <c r="C8" s="122"/>
      <c r="D8" s="123"/>
      <c r="E8" s="53" t="s">
        <v>28</v>
      </c>
      <c r="F8" s="16"/>
      <c r="G8" s="54" t="s">
        <v>37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20" t="s">
        <v>0</v>
      </c>
      <c r="C10" s="120" t="s">
        <v>34</v>
      </c>
      <c r="D10" s="120" t="s">
        <v>35</v>
      </c>
      <c r="E10" s="120" t="s">
        <v>36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21"/>
      <c r="C11" s="121"/>
      <c r="D11" s="121"/>
      <c r="E11" s="121"/>
      <c r="F11" s="58" t="s">
        <v>40</v>
      </c>
      <c r="G11" s="58" t="s">
        <v>40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19"/>
      <c r="D12" s="66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24"/>
      <c r="D13" s="66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87" t="s">
        <v>20</v>
      </c>
      <c r="C21" s="88"/>
      <c r="D21" s="88"/>
      <c r="E21" s="89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87" t="s">
        <v>2</v>
      </c>
      <c r="C22" s="88"/>
      <c r="D22" s="88"/>
      <c r="E22" s="88"/>
      <c r="F22" s="112"/>
      <c r="G22" s="112"/>
      <c r="H22" s="113"/>
      <c r="I22" s="37"/>
      <c r="J22" s="12"/>
      <c r="K22" s="12"/>
    </row>
    <row r="23" spans="1:11" ht="21.75" customHeight="1" x14ac:dyDescent="0.25">
      <c r="A23" s="12"/>
      <c r="B23" s="114" t="s">
        <v>3</v>
      </c>
      <c r="C23" s="115"/>
      <c r="D23" s="115"/>
      <c r="E23" s="115"/>
      <c r="F23" s="115"/>
      <c r="G23" s="115"/>
      <c r="H23" s="116"/>
      <c r="I23" s="38"/>
      <c r="J23" s="12"/>
      <c r="K23" s="12"/>
    </row>
    <row r="24" spans="1:11" ht="21.75" customHeight="1" x14ac:dyDescent="0.25">
      <c r="A24" s="12"/>
      <c r="B24" s="114" t="s">
        <v>8</v>
      </c>
      <c r="C24" s="115"/>
      <c r="D24" s="115"/>
      <c r="E24" s="115"/>
      <c r="F24" s="115"/>
      <c r="G24" s="115"/>
      <c r="H24" s="116"/>
      <c r="I24" s="39"/>
      <c r="J24" s="12"/>
      <c r="K24" s="12"/>
    </row>
    <row r="25" spans="1:11" ht="21.75" customHeight="1" thickBot="1" x14ac:dyDescent="0.3">
      <c r="A25" s="12"/>
      <c r="B25" s="117" t="s">
        <v>4</v>
      </c>
      <c r="C25" s="118"/>
      <c r="D25" s="118"/>
      <c r="E25" s="118"/>
      <c r="F25" s="118"/>
      <c r="G25" s="118"/>
      <c r="H25" s="119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86" t="s">
        <v>26</v>
      </c>
      <c r="C28" s="86"/>
      <c r="D28" s="86"/>
      <c r="E28" s="86"/>
      <c r="F28" s="86"/>
      <c r="G28" s="86"/>
      <c r="H28" s="86"/>
      <c r="I28" s="86"/>
      <c r="J28" s="47"/>
      <c r="K28" s="12"/>
    </row>
    <row r="29" spans="1:11" ht="15" customHeight="1" x14ac:dyDescent="0.25">
      <c r="A29" s="12"/>
      <c r="B29" s="86"/>
      <c r="C29" s="86"/>
      <c r="D29" s="86"/>
      <c r="E29" s="86"/>
      <c r="F29" s="86"/>
      <c r="G29" s="86"/>
      <c r="H29" s="86"/>
      <c r="I29" s="86"/>
      <c r="J29" s="47"/>
      <c r="K29" s="12"/>
    </row>
    <row r="30" spans="1:11" ht="15.75" customHeight="1" x14ac:dyDescent="0.25">
      <c r="A30" s="12"/>
      <c r="B30" s="86"/>
      <c r="C30" s="86"/>
      <c r="D30" s="86"/>
      <c r="E30" s="86"/>
      <c r="F30" s="86"/>
      <c r="G30" s="86"/>
      <c r="H30" s="86"/>
      <c r="I30" s="86"/>
      <c r="J30" s="47"/>
      <c r="K30" s="12"/>
    </row>
    <row r="31" spans="1:11" ht="15.75" customHeight="1" x14ac:dyDescent="0.25">
      <c r="A31" s="12"/>
      <c r="B31" s="86"/>
      <c r="C31" s="86"/>
      <c r="D31" s="86"/>
      <c r="E31" s="86"/>
      <c r="F31" s="86"/>
      <c r="G31" s="86"/>
      <c r="H31" s="86"/>
      <c r="I31" s="86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GM2EVdDp22XFuA11Hphe5gRGgGi1/kPEfrWukk/DoBQokihOZ830fuGLb/gCruXZUSpDy1ms5P8EZHvA2g8aJg==" saltValue="rt6ErAuHuC9n/RiZisiOpA==" spinCount="100000" sheet="1" objects="1" scenarios="1" insertHyperlinks="0" autoFilter="0"/>
  <mergeCells count="18">
    <mergeCell ref="B2:D5"/>
    <mergeCell ref="E2:H5"/>
    <mergeCell ref="I2:I3"/>
    <mergeCell ref="J2:J3"/>
    <mergeCell ref="I4:I5"/>
    <mergeCell ref="J4:J5"/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</mergeCells>
  <conditionalFormatting sqref="I25">
    <cfRule type="cellIs" dxfId="1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3"/>
  <sheetViews>
    <sheetView zoomScale="80" zoomScaleNormal="80" workbookViewId="0">
      <selection activeCell="F10" sqref="F10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90"/>
      <c r="C2" s="91"/>
      <c r="D2" s="92"/>
      <c r="E2" s="99" t="s">
        <v>41</v>
      </c>
      <c r="F2" s="100"/>
      <c r="G2" s="100"/>
      <c r="H2" s="101"/>
      <c r="I2" s="108" t="s">
        <v>27</v>
      </c>
      <c r="J2" s="127"/>
      <c r="K2" s="12"/>
    </row>
    <row r="3" spans="1:16" ht="14.45" customHeight="1" x14ac:dyDescent="0.25">
      <c r="A3" s="12"/>
      <c r="B3" s="93"/>
      <c r="C3" s="94"/>
      <c r="D3" s="95"/>
      <c r="E3" s="102"/>
      <c r="F3" s="103"/>
      <c r="G3" s="103"/>
      <c r="H3" s="104"/>
      <c r="I3" s="109"/>
      <c r="J3" s="128"/>
      <c r="K3" s="12"/>
    </row>
    <row r="4" spans="1:16" ht="14.45" customHeight="1" x14ac:dyDescent="0.25">
      <c r="A4" s="12"/>
      <c r="B4" s="93"/>
      <c r="C4" s="94"/>
      <c r="D4" s="95"/>
      <c r="E4" s="102"/>
      <c r="F4" s="103"/>
      <c r="G4" s="103"/>
      <c r="H4" s="104"/>
      <c r="I4" s="110" t="s">
        <v>11</v>
      </c>
      <c r="J4" s="129"/>
      <c r="K4" s="12"/>
    </row>
    <row r="5" spans="1:16" ht="16.5" customHeight="1" thickBot="1" x14ac:dyDescent="0.3">
      <c r="A5" s="12"/>
      <c r="B5" s="96"/>
      <c r="C5" s="97"/>
      <c r="D5" s="98"/>
      <c r="E5" s="105"/>
      <c r="F5" s="106"/>
      <c r="G5" s="106"/>
      <c r="H5" s="107"/>
      <c r="I5" s="111"/>
      <c r="J5" s="130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4" t="s">
        <v>12</v>
      </c>
      <c r="C7" s="125"/>
      <c r="D7" s="125"/>
      <c r="E7" s="125"/>
      <c r="F7" s="125"/>
      <c r="G7" s="125"/>
      <c r="H7" s="125"/>
      <c r="I7" s="125"/>
      <c r="J7" s="126"/>
      <c r="K7" s="12"/>
    </row>
    <row r="8" spans="1:16" ht="16.5" thickBot="1" x14ac:dyDescent="0.3">
      <c r="A8" s="12"/>
      <c r="B8" s="52" t="s">
        <v>38</v>
      </c>
      <c r="C8" s="122"/>
      <c r="D8" s="123"/>
      <c r="E8" s="53" t="s">
        <v>28</v>
      </c>
      <c r="F8" s="16"/>
      <c r="G8" s="54" t="s">
        <v>37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20" t="s">
        <v>0</v>
      </c>
      <c r="C10" s="120" t="s">
        <v>34</v>
      </c>
      <c r="D10" s="120" t="s">
        <v>35</v>
      </c>
      <c r="E10" s="120" t="s">
        <v>36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21"/>
      <c r="C11" s="121"/>
      <c r="D11" s="121"/>
      <c r="E11" s="121"/>
      <c r="F11" s="58" t="s">
        <v>42</v>
      </c>
      <c r="G11" s="58" t="s">
        <v>42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87" t="s">
        <v>20</v>
      </c>
      <c r="C21" s="88"/>
      <c r="D21" s="88"/>
      <c r="E21" s="89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87" t="s">
        <v>2</v>
      </c>
      <c r="C22" s="88"/>
      <c r="D22" s="88"/>
      <c r="E22" s="88"/>
      <c r="F22" s="112"/>
      <c r="G22" s="112"/>
      <c r="H22" s="113"/>
      <c r="I22" s="37"/>
      <c r="J22" s="12"/>
      <c r="K22" s="12"/>
    </row>
    <row r="23" spans="1:11" ht="21.75" customHeight="1" x14ac:dyDescent="0.25">
      <c r="A23" s="12"/>
      <c r="B23" s="114" t="s">
        <v>3</v>
      </c>
      <c r="C23" s="115"/>
      <c r="D23" s="115"/>
      <c r="E23" s="115"/>
      <c r="F23" s="115"/>
      <c r="G23" s="115"/>
      <c r="H23" s="116"/>
      <c r="I23" s="38"/>
      <c r="J23" s="12"/>
      <c r="K23" s="12"/>
    </row>
    <row r="24" spans="1:11" ht="21.75" customHeight="1" x14ac:dyDescent="0.25">
      <c r="A24" s="12"/>
      <c r="B24" s="114" t="s">
        <v>8</v>
      </c>
      <c r="C24" s="115"/>
      <c r="D24" s="115"/>
      <c r="E24" s="115"/>
      <c r="F24" s="115"/>
      <c r="G24" s="115"/>
      <c r="H24" s="116"/>
      <c r="I24" s="39"/>
      <c r="J24" s="12"/>
      <c r="K24" s="12"/>
    </row>
    <row r="25" spans="1:11" ht="21.75" customHeight="1" thickBot="1" x14ac:dyDescent="0.3">
      <c r="A25" s="12"/>
      <c r="B25" s="117" t="s">
        <v>4</v>
      </c>
      <c r="C25" s="118"/>
      <c r="D25" s="118"/>
      <c r="E25" s="118"/>
      <c r="F25" s="118"/>
      <c r="G25" s="118"/>
      <c r="H25" s="119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86" t="s">
        <v>26</v>
      </c>
      <c r="C28" s="86"/>
      <c r="D28" s="86"/>
      <c r="E28" s="86"/>
      <c r="F28" s="86"/>
      <c r="G28" s="86"/>
      <c r="H28" s="86"/>
      <c r="I28" s="86"/>
      <c r="J28" s="47"/>
      <c r="K28" s="12"/>
    </row>
    <row r="29" spans="1:11" ht="15" customHeight="1" x14ac:dyDescent="0.25">
      <c r="A29" s="12"/>
      <c r="B29" s="86"/>
      <c r="C29" s="86"/>
      <c r="D29" s="86"/>
      <c r="E29" s="86"/>
      <c r="F29" s="86"/>
      <c r="G29" s="86"/>
      <c r="H29" s="86"/>
      <c r="I29" s="86"/>
      <c r="J29" s="47"/>
      <c r="K29" s="12"/>
    </row>
    <row r="30" spans="1:11" ht="15.75" customHeight="1" x14ac:dyDescent="0.25">
      <c r="A30" s="12"/>
      <c r="B30" s="86"/>
      <c r="C30" s="86"/>
      <c r="D30" s="86"/>
      <c r="E30" s="86"/>
      <c r="F30" s="86"/>
      <c r="G30" s="86"/>
      <c r="H30" s="86"/>
      <c r="I30" s="86"/>
      <c r="J30" s="47"/>
      <c r="K30" s="12"/>
    </row>
    <row r="31" spans="1:11" ht="15.75" customHeight="1" x14ac:dyDescent="0.25">
      <c r="A31" s="12"/>
      <c r="B31" s="86"/>
      <c r="C31" s="86"/>
      <c r="D31" s="86"/>
      <c r="E31" s="86"/>
      <c r="F31" s="86"/>
      <c r="G31" s="86"/>
      <c r="H31" s="86"/>
      <c r="I31" s="86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46mIUfJoYOxjteHoj8E79+KHcpoeJtEcKVaPCzkT1PZGgGRKRIyRJ0UogPAnO19a7JSNbAPk5TyLNDNGiDkvqw==" saltValue="8Fh/geArFBn9eaqfz8bzJA==" spinCount="100000" sheet="1" objects="1" scenarios="1" sort="0"/>
  <mergeCells count="18">
    <mergeCell ref="B2:D5"/>
    <mergeCell ref="E2:H5"/>
    <mergeCell ref="I2:I3"/>
    <mergeCell ref="J2:J3"/>
    <mergeCell ref="I4:I5"/>
    <mergeCell ref="J4:J5"/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</mergeCells>
  <conditionalFormatting sqref="I25">
    <cfRule type="cellIs" dxfId="0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48"/>
  <sheetViews>
    <sheetView showGridLines="0" workbookViewId="0">
      <selection activeCell="B85" sqref="B85"/>
    </sheetView>
  </sheetViews>
  <sheetFormatPr baseColWidth="10" defaultColWidth="0" defaultRowHeight="12.75" x14ac:dyDescent="0.2"/>
  <cols>
    <col min="1" max="1" width="3" style="2" customWidth="1"/>
    <col min="2" max="8" width="11.42578125" style="2" customWidth="1"/>
    <col min="9" max="9" width="3.5703125" style="2" customWidth="1"/>
    <col min="10" max="10" width="2" style="2" customWidth="1"/>
    <col min="11" max="16" width="11.42578125" style="2" customWidth="1"/>
    <col min="17" max="23" width="0" style="2" hidden="1" customWidth="1"/>
    <col min="24" max="16384" width="11.42578125" style="2" hidden="1"/>
  </cols>
  <sheetData>
    <row r="1" spans="2:11" x14ac:dyDescent="0.2">
      <c r="B1" s="1" t="s">
        <v>29</v>
      </c>
    </row>
    <row r="2" spans="2:11" ht="14.25" x14ac:dyDescent="0.25">
      <c r="B2" s="3" t="s">
        <v>30</v>
      </c>
      <c r="C2" s="3"/>
      <c r="D2" s="3"/>
      <c r="E2" s="3"/>
      <c r="F2" s="3"/>
      <c r="G2" s="3"/>
      <c r="H2" s="3"/>
      <c r="I2" s="1"/>
    </row>
    <row r="3" spans="2:11" x14ac:dyDescent="0.2">
      <c r="B3" s="4"/>
      <c r="C3" s="5"/>
      <c r="D3" s="5"/>
      <c r="E3" s="5"/>
      <c r="F3" s="5"/>
      <c r="G3" s="5"/>
      <c r="H3" s="6"/>
    </row>
    <row r="4" spans="2:11" x14ac:dyDescent="0.2">
      <c r="B4" s="7"/>
      <c r="H4" s="8"/>
      <c r="K4" s="1" t="s">
        <v>31</v>
      </c>
    </row>
    <row r="5" spans="2:11" x14ac:dyDescent="0.2">
      <c r="B5" s="7"/>
      <c r="H5" s="8"/>
    </row>
    <row r="6" spans="2:11" x14ac:dyDescent="0.2">
      <c r="B6" s="7"/>
      <c r="H6" s="8"/>
    </row>
    <row r="7" spans="2:11" x14ac:dyDescent="0.2">
      <c r="B7" s="7"/>
      <c r="H7" s="8"/>
    </row>
    <row r="8" spans="2:11" x14ac:dyDescent="0.2">
      <c r="B8" s="7"/>
      <c r="H8" s="8"/>
    </row>
    <row r="9" spans="2:11" x14ac:dyDescent="0.2">
      <c r="B9" s="7"/>
      <c r="H9" s="8"/>
    </row>
    <row r="10" spans="2:11" x14ac:dyDescent="0.2">
      <c r="B10" s="7"/>
      <c r="H10" s="8"/>
    </row>
    <row r="11" spans="2:11" x14ac:dyDescent="0.2">
      <c r="B11" s="7"/>
      <c r="H11" s="8"/>
    </row>
    <row r="12" spans="2:11" x14ac:dyDescent="0.2">
      <c r="B12" s="7"/>
      <c r="H12" s="8"/>
    </row>
    <row r="13" spans="2:11" x14ac:dyDescent="0.2">
      <c r="B13" s="7"/>
      <c r="H13" s="8"/>
    </row>
    <row r="14" spans="2:11" x14ac:dyDescent="0.2">
      <c r="B14" s="7"/>
      <c r="H14" s="8"/>
    </row>
    <row r="15" spans="2:11" x14ac:dyDescent="0.2">
      <c r="B15" s="7"/>
      <c r="H15" s="8"/>
    </row>
    <row r="16" spans="2:11" x14ac:dyDescent="0.2">
      <c r="B16" s="7"/>
      <c r="H16" s="8"/>
    </row>
    <row r="17" spans="2:8" x14ac:dyDescent="0.2">
      <c r="B17" s="7"/>
      <c r="H17" s="8"/>
    </row>
    <row r="18" spans="2:8" x14ac:dyDescent="0.2">
      <c r="B18" s="7"/>
      <c r="H18" s="8"/>
    </row>
    <row r="19" spans="2:8" x14ac:dyDescent="0.2">
      <c r="B19" s="7"/>
      <c r="H19" s="8"/>
    </row>
    <row r="20" spans="2:8" x14ac:dyDescent="0.2">
      <c r="B20" s="7"/>
      <c r="H20" s="8"/>
    </row>
    <row r="21" spans="2:8" x14ac:dyDescent="0.2">
      <c r="B21" s="7"/>
      <c r="D21" s="1"/>
      <c r="E21" s="1" t="s">
        <v>32</v>
      </c>
      <c r="H21" s="8"/>
    </row>
    <row r="22" spans="2:8" x14ac:dyDescent="0.2">
      <c r="B22" s="7"/>
      <c r="H22" s="8"/>
    </row>
    <row r="23" spans="2:8" x14ac:dyDescent="0.2">
      <c r="B23" s="7"/>
      <c r="H23" s="8"/>
    </row>
    <row r="24" spans="2:8" x14ac:dyDescent="0.2">
      <c r="B24" s="7"/>
      <c r="H24" s="8"/>
    </row>
    <row r="25" spans="2:8" x14ac:dyDescent="0.2">
      <c r="B25" s="7"/>
      <c r="H25" s="8"/>
    </row>
    <row r="26" spans="2:8" x14ac:dyDescent="0.2">
      <c r="B26" s="7"/>
      <c r="H26" s="8"/>
    </row>
    <row r="27" spans="2:8" x14ac:dyDescent="0.2">
      <c r="B27" s="7"/>
      <c r="H27" s="8"/>
    </row>
    <row r="28" spans="2:8" x14ac:dyDescent="0.2">
      <c r="B28" s="7"/>
      <c r="H28" s="8"/>
    </row>
    <row r="29" spans="2:8" x14ac:dyDescent="0.2">
      <c r="B29" s="7"/>
      <c r="H29" s="8"/>
    </row>
    <row r="30" spans="2:8" x14ac:dyDescent="0.2">
      <c r="B30" s="7"/>
      <c r="H30" s="8"/>
    </row>
    <row r="31" spans="2:8" x14ac:dyDescent="0.2">
      <c r="B31" s="7"/>
      <c r="H31" s="8"/>
    </row>
    <row r="32" spans="2:8" x14ac:dyDescent="0.2">
      <c r="B32" s="7"/>
      <c r="H32" s="8"/>
    </row>
    <row r="33" spans="2:9" x14ac:dyDescent="0.2">
      <c r="B33" s="7"/>
      <c r="H33" s="8"/>
    </row>
    <row r="34" spans="2:9" x14ac:dyDescent="0.2">
      <c r="B34" s="7"/>
      <c r="H34" s="8"/>
    </row>
    <row r="35" spans="2:9" x14ac:dyDescent="0.2">
      <c r="B35" s="7"/>
      <c r="H35" s="8"/>
    </row>
    <row r="36" spans="2:9" x14ac:dyDescent="0.2">
      <c r="B36" s="7"/>
      <c r="H36" s="8"/>
    </row>
    <row r="37" spans="2:9" x14ac:dyDescent="0.2">
      <c r="B37" s="7"/>
      <c r="H37" s="8"/>
    </row>
    <row r="38" spans="2:9" x14ac:dyDescent="0.2">
      <c r="B38" s="7"/>
      <c r="H38" s="8"/>
    </row>
    <row r="39" spans="2:9" x14ac:dyDescent="0.2">
      <c r="B39" s="7"/>
      <c r="H39" s="8"/>
    </row>
    <row r="40" spans="2:9" x14ac:dyDescent="0.2">
      <c r="B40" s="7"/>
      <c r="H40" s="8"/>
    </row>
    <row r="41" spans="2:9" x14ac:dyDescent="0.2">
      <c r="B41" s="9"/>
      <c r="C41" s="10"/>
      <c r="D41" s="10"/>
      <c r="E41" s="10"/>
      <c r="F41" s="10"/>
      <c r="G41" s="10"/>
      <c r="H41" s="11"/>
    </row>
    <row r="43" spans="2:9" ht="14.25" x14ac:dyDescent="0.25">
      <c r="B43" s="3" t="s">
        <v>30</v>
      </c>
      <c r="C43" s="3"/>
      <c r="D43" s="3"/>
      <c r="E43" s="3"/>
      <c r="F43" s="3"/>
      <c r="G43" s="3"/>
      <c r="H43" s="3"/>
      <c r="I43" s="1"/>
    </row>
    <row r="44" spans="2:9" x14ac:dyDescent="0.2">
      <c r="B44" s="4"/>
      <c r="C44" s="5"/>
      <c r="D44" s="5"/>
      <c r="E44" s="5"/>
      <c r="F44" s="5"/>
      <c r="G44" s="5"/>
      <c r="H44" s="6"/>
    </row>
    <row r="45" spans="2:9" x14ac:dyDescent="0.2">
      <c r="B45" s="7"/>
      <c r="H45" s="8"/>
    </row>
    <row r="46" spans="2:9" x14ac:dyDescent="0.2">
      <c r="B46" s="7"/>
      <c r="H46" s="8"/>
    </row>
    <row r="47" spans="2:9" x14ac:dyDescent="0.2">
      <c r="B47" s="7"/>
      <c r="H47" s="8"/>
    </row>
    <row r="48" spans="2:9" x14ac:dyDescent="0.2">
      <c r="B48" s="7"/>
      <c r="H48" s="8"/>
    </row>
    <row r="49" spans="2:8" x14ac:dyDescent="0.2">
      <c r="B49" s="7"/>
      <c r="H49" s="8"/>
    </row>
    <row r="50" spans="2:8" x14ac:dyDescent="0.2">
      <c r="B50" s="7"/>
      <c r="H50" s="8"/>
    </row>
    <row r="51" spans="2:8" x14ac:dyDescent="0.2">
      <c r="B51" s="7"/>
      <c r="H51" s="8"/>
    </row>
    <row r="52" spans="2:8" x14ac:dyDescent="0.2">
      <c r="B52" s="7"/>
      <c r="H52" s="8"/>
    </row>
    <row r="53" spans="2:8" x14ac:dyDescent="0.2">
      <c r="B53" s="7"/>
      <c r="H53" s="8"/>
    </row>
    <row r="54" spans="2:8" x14ac:dyDescent="0.2">
      <c r="B54" s="7"/>
      <c r="H54" s="8"/>
    </row>
    <row r="55" spans="2:8" x14ac:dyDescent="0.2">
      <c r="B55" s="7"/>
      <c r="H55" s="8"/>
    </row>
    <row r="56" spans="2:8" x14ac:dyDescent="0.2">
      <c r="B56" s="7"/>
      <c r="H56" s="8"/>
    </row>
    <row r="57" spans="2:8" x14ac:dyDescent="0.2">
      <c r="B57" s="7"/>
      <c r="H57" s="8"/>
    </row>
    <row r="58" spans="2:8" x14ac:dyDescent="0.2">
      <c r="B58" s="7"/>
      <c r="H58" s="8"/>
    </row>
    <row r="59" spans="2:8" x14ac:dyDescent="0.2">
      <c r="B59" s="7"/>
      <c r="H59" s="8"/>
    </row>
    <row r="60" spans="2:8" x14ac:dyDescent="0.2">
      <c r="B60" s="7"/>
      <c r="H60" s="8"/>
    </row>
    <row r="61" spans="2:8" x14ac:dyDescent="0.2">
      <c r="B61" s="7"/>
      <c r="H61" s="8"/>
    </row>
    <row r="62" spans="2:8" x14ac:dyDescent="0.2">
      <c r="B62" s="7"/>
      <c r="D62" s="1"/>
      <c r="E62" s="1" t="s">
        <v>32</v>
      </c>
      <c r="H62" s="8"/>
    </row>
    <row r="63" spans="2:8" x14ac:dyDescent="0.2">
      <c r="B63" s="7"/>
      <c r="H63" s="8"/>
    </row>
    <row r="64" spans="2:8" x14ac:dyDescent="0.2">
      <c r="B64" s="7"/>
      <c r="H64" s="8"/>
    </row>
    <row r="65" spans="2:8" x14ac:dyDescent="0.2">
      <c r="B65" s="7"/>
      <c r="H65" s="8"/>
    </row>
    <row r="66" spans="2:8" x14ac:dyDescent="0.2">
      <c r="B66" s="7"/>
      <c r="H66" s="8"/>
    </row>
    <row r="67" spans="2:8" x14ac:dyDescent="0.2">
      <c r="B67" s="7"/>
      <c r="H67" s="8"/>
    </row>
    <row r="68" spans="2:8" x14ac:dyDescent="0.2">
      <c r="B68" s="7"/>
      <c r="H68" s="8"/>
    </row>
    <row r="69" spans="2:8" x14ac:dyDescent="0.2">
      <c r="B69" s="7"/>
      <c r="H69" s="8"/>
    </row>
    <row r="70" spans="2:8" x14ac:dyDescent="0.2">
      <c r="B70" s="7"/>
      <c r="H70" s="8"/>
    </row>
    <row r="71" spans="2:8" x14ac:dyDescent="0.2">
      <c r="B71" s="7"/>
      <c r="H71" s="8"/>
    </row>
    <row r="72" spans="2:8" x14ac:dyDescent="0.2">
      <c r="B72" s="7"/>
      <c r="H72" s="8"/>
    </row>
    <row r="73" spans="2:8" x14ac:dyDescent="0.2">
      <c r="B73" s="7"/>
      <c r="H73" s="8"/>
    </row>
    <row r="74" spans="2:8" x14ac:dyDescent="0.2">
      <c r="B74" s="7"/>
      <c r="H74" s="8"/>
    </row>
    <row r="75" spans="2:8" x14ac:dyDescent="0.2">
      <c r="B75" s="7"/>
      <c r="H75" s="8"/>
    </row>
    <row r="76" spans="2:8" x14ac:dyDescent="0.2">
      <c r="B76" s="7"/>
      <c r="H76" s="8"/>
    </row>
    <row r="77" spans="2:8" x14ac:dyDescent="0.2">
      <c r="B77" s="7"/>
      <c r="H77" s="8"/>
    </row>
    <row r="78" spans="2:8" x14ac:dyDescent="0.2">
      <c r="B78" s="7"/>
      <c r="H78" s="8"/>
    </row>
    <row r="79" spans="2:8" x14ac:dyDescent="0.2">
      <c r="B79" s="7"/>
      <c r="H79" s="8"/>
    </row>
    <row r="80" spans="2:8" x14ac:dyDescent="0.2">
      <c r="B80" s="7"/>
      <c r="H80" s="8"/>
    </row>
    <row r="81" spans="2:9" x14ac:dyDescent="0.2">
      <c r="B81" s="7"/>
      <c r="H81" s="8"/>
    </row>
    <row r="82" spans="2:9" x14ac:dyDescent="0.2">
      <c r="B82" s="9"/>
      <c r="C82" s="10"/>
      <c r="D82" s="10"/>
      <c r="E82" s="10"/>
      <c r="F82" s="10"/>
      <c r="G82" s="10"/>
      <c r="H82" s="11"/>
    </row>
    <row r="84" spans="2:9" ht="14.25" x14ac:dyDescent="0.25">
      <c r="B84" s="3" t="s">
        <v>30</v>
      </c>
      <c r="C84" s="3"/>
      <c r="D84" s="3"/>
      <c r="E84" s="3"/>
      <c r="F84" s="3"/>
      <c r="G84" s="3"/>
      <c r="H84" s="3"/>
      <c r="I84" s="1"/>
    </row>
    <row r="85" spans="2:9" x14ac:dyDescent="0.2">
      <c r="B85" s="4"/>
      <c r="C85" s="5"/>
      <c r="D85" s="5"/>
      <c r="E85" s="5"/>
      <c r="F85" s="5"/>
      <c r="G85" s="5"/>
      <c r="H85" s="6"/>
    </row>
    <row r="86" spans="2:9" x14ac:dyDescent="0.2">
      <c r="B86" s="7"/>
      <c r="H86" s="8"/>
    </row>
    <row r="87" spans="2:9" x14ac:dyDescent="0.2">
      <c r="B87" s="7"/>
      <c r="H87" s="8"/>
    </row>
    <row r="88" spans="2:9" x14ac:dyDescent="0.2">
      <c r="B88" s="7"/>
      <c r="H88" s="8"/>
    </row>
    <row r="89" spans="2:9" x14ac:dyDescent="0.2">
      <c r="B89" s="7"/>
      <c r="H89" s="8"/>
    </row>
    <row r="90" spans="2:9" x14ac:dyDescent="0.2">
      <c r="B90" s="7"/>
      <c r="H90" s="8"/>
    </row>
    <row r="91" spans="2:9" x14ac:dyDescent="0.2">
      <c r="B91" s="7"/>
      <c r="H91" s="8"/>
    </row>
    <row r="92" spans="2:9" x14ac:dyDescent="0.2">
      <c r="B92" s="7"/>
      <c r="H92" s="8"/>
    </row>
    <row r="93" spans="2:9" x14ac:dyDescent="0.2">
      <c r="B93" s="7"/>
      <c r="H93" s="8"/>
    </row>
    <row r="94" spans="2:9" x14ac:dyDescent="0.2">
      <c r="B94" s="7"/>
      <c r="H94" s="8"/>
    </row>
    <row r="95" spans="2:9" x14ac:dyDescent="0.2">
      <c r="B95" s="7"/>
      <c r="H95" s="8"/>
    </row>
    <row r="96" spans="2:9" x14ac:dyDescent="0.2">
      <c r="B96" s="7"/>
      <c r="H96" s="8"/>
    </row>
    <row r="97" spans="2:8" x14ac:dyDescent="0.2">
      <c r="B97" s="7"/>
      <c r="H97" s="8"/>
    </row>
    <row r="98" spans="2:8" x14ac:dyDescent="0.2">
      <c r="B98" s="7"/>
      <c r="H98" s="8"/>
    </row>
    <row r="99" spans="2:8" x14ac:dyDescent="0.2">
      <c r="B99" s="7"/>
      <c r="H99" s="8"/>
    </row>
    <row r="100" spans="2:8" x14ac:dyDescent="0.2">
      <c r="B100" s="7"/>
      <c r="H100" s="8"/>
    </row>
    <row r="101" spans="2:8" x14ac:dyDescent="0.2">
      <c r="B101" s="7"/>
      <c r="H101" s="8"/>
    </row>
    <row r="102" spans="2:8" x14ac:dyDescent="0.2">
      <c r="B102" s="7"/>
      <c r="H102" s="8"/>
    </row>
    <row r="103" spans="2:8" x14ac:dyDescent="0.2">
      <c r="B103" s="7"/>
      <c r="D103" s="1"/>
      <c r="E103" s="1" t="s">
        <v>32</v>
      </c>
      <c r="H103" s="8"/>
    </row>
    <row r="104" spans="2:8" x14ac:dyDescent="0.2">
      <c r="B104" s="7"/>
      <c r="H104" s="8"/>
    </row>
    <row r="105" spans="2:8" x14ac:dyDescent="0.2">
      <c r="B105" s="7"/>
      <c r="H105" s="8"/>
    </row>
    <row r="106" spans="2:8" x14ac:dyDescent="0.2">
      <c r="B106" s="7"/>
      <c r="H106" s="8"/>
    </row>
    <row r="107" spans="2:8" x14ac:dyDescent="0.2">
      <c r="B107" s="7"/>
      <c r="H107" s="8"/>
    </row>
    <row r="108" spans="2:8" x14ac:dyDescent="0.2">
      <c r="B108" s="7"/>
      <c r="H108" s="8"/>
    </row>
    <row r="109" spans="2:8" x14ac:dyDescent="0.2">
      <c r="B109" s="7"/>
      <c r="H109" s="8"/>
    </row>
    <row r="110" spans="2:8" x14ac:dyDescent="0.2">
      <c r="B110" s="7"/>
      <c r="H110" s="8"/>
    </row>
    <row r="111" spans="2:8" x14ac:dyDescent="0.2">
      <c r="B111" s="7"/>
      <c r="H111" s="8"/>
    </row>
    <row r="112" spans="2:8" x14ac:dyDescent="0.2">
      <c r="B112" s="7"/>
      <c r="H112" s="8"/>
    </row>
    <row r="113" spans="2:9" x14ac:dyDescent="0.2">
      <c r="B113" s="7"/>
      <c r="H113" s="8"/>
    </row>
    <row r="114" spans="2:9" x14ac:dyDescent="0.2">
      <c r="B114" s="7"/>
      <c r="H114" s="8"/>
    </row>
    <row r="115" spans="2:9" x14ac:dyDescent="0.2">
      <c r="B115" s="7"/>
      <c r="H115" s="8"/>
    </row>
    <row r="116" spans="2:9" x14ac:dyDescent="0.2">
      <c r="B116" s="7"/>
      <c r="H116" s="8"/>
    </row>
    <row r="117" spans="2:9" x14ac:dyDescent="0.2">
      <c r="B117" s="7"/>
      <c r="H117" s="8"/>
    </row>
    <row r="118" spans="2:9" x14ac:dyDescent="0.2">
      <c r="B118" s="7"/>
      <c r="H118" s="8"/>
    </row>
    <row r="119" spans="2:9" x14ac:dyDescent="0.2">
      <c r="B119" s="7"/>
      <c r="H119" s="8"/>
    </row>
    <row r="120" spans="2:9" x14ac:dyDescent="0.2">
      <c r="B120" s="7"/>
      <c r="H120" s="8"/>
    </row>
    <row r="121" spans="2:9" x14ac:dyDescent="0.2">
      <c r="B121" s="7"/>
      <c r="H121" s="8"/>
    </row>
    <row r="122" spans="2:9" x14ac:dyDescent="0.2">
      <c r="B122" s="7"/>
      <c r="H122" s="8"/>
    </row>
    <row r="123" spans="2:9" x14ac:dyDescent="0.2">
      <c r="B123" s="9"/>
      <c r="C123" s="10"/>
      <c r="D123" s="10"/>
      <c r="E123" s="10"/>
      <c r="F123" s="10"/>
      <c r="G123" s="10"/>
      <c r="H123" s="11"/>
    </row>
    <row r="125" spans="2:9" ht="14.25" x14ac:dyDescent="0.25">
      <c r="B125" s="3" t="s">
        <v>33</v>
      </c>
      <c r="C125" s="3"/>
      <c r="D125" s="3"/>
      <c r="E125" s="3"/>
      <c r="F125" s="3"/>
      <c r="G125" s="3"/>
      <c r="H125" s="3"/>
      <c r="I125" s="1"/>
    </row>
    <row r="126" spans="2:9" x14ac:dyDescent="0.2">
      <c r="B126" s="4"/>
      <c r="C126" s="5"/>
      <c r="D126" s="5"/>
      <c r="E126" s="5"/>
      <c r="F126" s="5"/>
      <c r="G126" s="5"/>
      <c r="H126" s="6"/>
    </row>
    <row r="127" spans="2:9" x14ac:dyDescent="0.2">
      <c r="B127" s="7"/>
      <c r="H127" s="8"/>
    </row>
    <row r="128" spans="2:9" x14ac:dyDescent="0.2">
      <c r="B128" s="7"/>
      <c r="H128" s="8"/>
    </row>
    <row r="129" spans="2:8" x14ac:dyDescent="0.2">
      <c r="B129" s="7"/>
      <c r="H129" s="8"/>
    </row>
    <row r="130" spans="2:8" x14ac:dyDescent="0.2">
      <c r="B130" s="7"/>
      <c r="H130" s="8"/>
    </row>
    <row r="131" spans="2:8" x14ac:dyDescent="0.2">
      <c r="B131" s="7"/>
      <c r="H131" s="8"/>
    </row>
    <row r="132" spans="2:8" x14ac:dyDescent="0.2">
      <c r="B132" s="7"/>
      <c r="H132" s="8"/>
    </row>
    <row r="133" spans="2:8" x14ac:dyDescent="0.2">
      <c r="B133" s="7"/>
      <c r="H133" s="8"/>
    </row>
    <row r="134" spans="2:8" x14ac:dyDescent="0.2">
      <c r="B134" s="7"/>
      <c r="H134" s="8"/>
    </row>
    <row r="135" spans="2:8" x14ac:dyDescent="0.2">
      <c r="B135" s="7"/>
      <c r="H135" s="8"/>
    </row>
    <row r="136" spans="2:8" x14ac:dyDescent="0.2">
      <c r="B136" s="7"/>
      <c r="H136" s="8"/>
    </row>
    <row r="137" spans="2:8" x14ac:dyDescent="0.2">
      <c r="B137" s="7"/>
      <c r="H137" s="8"/>
    </row>
    <row r="138" spans="2:8" x14ac:dyDescent="0.2">
      <c r="B138" s="7"/>
      <c r="H138" s="8"/>
    </row>
    <row r="139" spans="2:8" x14ac:dyDescent="0.2">
      <c r="B139" s="7"/>
      <c r="H139" s="8"/>
    </row>
    <row r="140" spans="2:8" x14ac:dyDescent="0.2">
      <c r="B140" s="7"/>
      <c r="H140" s="8"/>
    </row>
    <row r="141" spans="2:8" x14ac:dyDescent="0.2">
      <c r="B141" s="7"/>
      <c r="H141" s="8"/>
    </row>
    <row r="142" spans="2:8" x14ac:dyDescent="0.2">
      <c r="B142" s="7"/>
      <c r="H142" s="8"/>
    </row>
    <row r="143" spans="2:8" x14ac:dyDescent="0.2">
      <c r="B143" s="7"/>
      <c r="H143" s="8"/>
    </row>
    <row r="144" spans="2:8" x14ac:dyDescent="0.2">
      <c r="B144" s="7"/>
      <c r="D144" s="1"/>
      <c r="E144" s="1" t="s">
        <v>32</v>
      </c>
      <c r="H144" s="8"/>
    </row>
    <row r="145" spans="2:8" x14ac:dyDescent="0.2">
      <c r="B145" s="7"/>
      <c r="H145" s="8"/>
    </row>
    <row r="146" spans="2:8" x14ac:dyDescent="0.2">
      <c r="B146" s="7"/>
      <c r="H146" s="8"/>
    </row>
    <row r="147" spans="2:8" x14ac:dyDescent="0.2">
      <c r="B147" s="7"/>
      <c r="H147" s="8"/>
    </row>
    <row r="148" spans="2:8" x14ac:dyDescent="0.2">
      <c r="B148" s="7"/>
      <c r="H148" s="8"/>
    </row>
    <row r="149" spans="2:8" x14ac:dyDescent="0.2">
      <c r="B149" s="7"/>
      <c r="H149" s="8"/>
    </row>
    <row r="150" spans="2:8" x14ac:dyDescent="0.2">
      <c r="B150" s="7"/>
      <c r="H150" s="8"/>
    </row>
    <row r="151" spans="2:8" x14ac:dyDescent="0.2">
      <c r="B151" s="7"/>
      <c r="H151" s="8"/>
    </row>
    <row r="152" spans="2:8" x14ac:dyDescent="0.2">
      <c r="B152" s="7"/>
      <c r="H152" s="8"/>
    </row>
    <row r="153" spans="2:8" x14ac:dyDescent="0.2">
      <c r="B153" s="7"/>
      <c r="H153" s="8"/>
    </row>
    <row r="154" spans="2:8" x14ac:dyDescent="0.2">
      <c r="B154" s="7"/>
      <c r="H154" s="8"/>
    </row>
    <row r="155" spans="2:8" x14ac:dyDescent="0.2">
      <c r="B155" s="7"/>
      <c r="H155" s="8"/>
    </row>
    <row r="156" spans="2:8" x14ac:dyDescent="0.2">
      <c r="B156" s="7"/>
      <c r="H156" s="8"/>
    </row>
    <row r="157" spans="2:8" x14ac:dyDescent="0.2">
      <c r="B157" s="7"/>
      <c r="H157" s="8"/>
    </row>
    <row r="158" spans="2:8" x14ac:dyDescent="0.2">
      <c r="B158" s="7"/>
      <c r="H158" s="8"/>
    </row>
    <row r="159" spans="2:8" x14ac:dyDescent="0.2">
      <c r="B159" s="7"/>
      <c r="H159" s="8"/>
    </row>
    <row r="160" spans="2:8" x14ac:dyDescent="0.2">
      <c r="B160" s="7"/>
      <c r="H160" s="8"/>
    </row>
    <row r="161" spans="2:8" x14ac:dyDescent="0.2">
      <c r="B161" s="7"/>
      <c r="H161" s="8"/>
    </row>
    <row r="162" spans="2:8" x14ac:dyDescent="0.2">
      <c r="B162" s="7"/>
      <c r="H162" s="8"/>
    </row>
    <row r="163" spans="2:8" x14ac:dyDescent="0.2">
      <c r="B163" s="7"/>
      <c r="H163" s="8"/>
    </row>
    <row r="164" spans="2:8" x14ac:dyDescent="0.2">
      <c r="B164" s="9"/>
      <c r="C164" s="10"/>
      <c r="D164" s="10"/>
      <c r="E164" s="10"/>
      <c r="F164" s="10"/>
      <c r="G164" s="10"/>
      <c r="H164" s="11"/>
    </row>
    <row r="167" spans="2:8" x14ac:dyDescent="0.2">
      <c r="B167" s="3" t="s">
        <v>43</v>
      </c>
      <c r="C167" s="3"/>
      <c r="D167" s="3"/>
      <c r="E167" s="3"/>
      <c r="F167" s="3"/>
      <c r="G167" s="3"/>
      <c r="H167" s="3"/>
    </row>
    <row r="168" spans="2:8" x14ac:dyDescent="0.2">
      <c r="B168" s="4"/>
      <c r="C168" s="5"/>
      <c r="D168" s="5"/>
      <c r="E168" s="5"/>
      <c r="F168" s="5"/>
      <c r="G168" s="5"/>
      <c r="H168" s="6"/>
    </row>
    <row r="169" spans="2:8" x14ac:dyDescent="0.2">
      <c r="B169" s="7"/>
      <c r="H169" s="8"/>
    </row>
    <row r="170" spans="2:8" x14ac:dyDescent="0.2">
      <c r="B170" s="7"/>
      <c r="H170" s="8"/>
    </row>
    <row r="171" spans="2:8" x14ac:dyDescent="0.2">
      <c r="B171" s="7"/>
      <c r="H171" s="8"/>
    </row>
    <row r="172" spans="2:8" x14ac:dyDescent="0.2">
      <c r="B172" s="7"/>
      <c r="H172" s="8"/>
    </row>
    <row r="173" spans="2:8" x14ac:dyDescent="0.2">
      <c r="B173" s="7"/>
      <c r="H173" s="8"/>
    </row>
    <row r="174" spans="2:8" x14ac:dyDescent="0.2">
      <c r="B174" s="7"/>
      <c r="H174" s="8"/>
    </row>
    <row r="175" spans="2:8" x14ac:dyDescent="0.2">
      <c r="B175" s="7"/>
      <c r="H175" s="8"/>
    </row>
    <row r="176" spans="2:8" x14ac:dyDescent="0.2">
      <c r="B176" s="7"/>
      <c r="H176" s="8"/>
    </row>
    <row r="177" spans="2:8" x14ac:dyDescent="0.2">
      <c r="B177" s="7"/>
      <c r="H177" s="8"/>
    </row>
    <row r="178" spans="2:8" x14ac:dyDescent="0.2">
      <c r="B178" s="7"/>
      <c r="H178" s="8"/>
    </row>
    <row r="179" spans="2:8" x14ac:dyDescent="0.2">
      <c r="B179" s="7"/>
      <c r="H179" s="8"/>
    </row>
    <row r="180" spans="2:8" x14ac:dyDescent="0.2">
      <c r="B180" s="7"/>
      <c r="H180" s="8"/>
    </row>
    <row r="181" spans="2:8" x14ac:dyDescent="0.2">
      <c r="B181" s="7"/>
      <c r="H181" s="8"/>
    </row>
    <row r="182" spans="2:8" x14ac:dyDescent="0.2">
      <c r="B182" s="7"/>
      <c r="H182" s="8"/>
    </row>
    <row r="183" spans="2:8" x14ac:dyDescent="0.2">
      <c r="B183" s="7"/>
      <c r="H183" s="8"/>
    </row>
    <row r="184" spans="2:8" x14ac:dyDescent="0.2">
      <c r="B184" s="7"/>
      <c r="H184" s="8"/>
    </row>
    <row r="185" spans="2:8" x14ac:dyDescent="0.2">
      <c r="B185" s="7"/>
      <c r="H185" s="8"/>
    </row>
    <row r="186" spans="2:8" x14ac:dyDescent="0.2">
      <c r="B186" s="7"/>
      <c r="D186" s="1"/>
      <c r="E186" s="1" t="s">
        <v>32</v>
      </c>
      <c r="H186" s="8"/>
    </row>
    <row r="187" spans="2:8" x14ac:dyDescent="0.2">
      <c r="B187" s="7"/>
      <c r="H187" s="8"/>
    </row>
    <row r="188" spans="2:8" x14ac:dyDescent="0.2">
      <c r="B188" s="7"/>
      <c r="H188" s="8"/>
    </row>
    <row r="189" spans="2:8" x14ac:dyDescent="0.2">
      <c r="B189" s="7"/>
      <c r="H189" s="8"/>
    </row>
    <row r="190" spans="2:8" x14ac:dyDescent="0.2">
      <c r="B190" s="7"/>
      <c r="H190" s="8"/>
    </row>
    <row r="191" spans="2:8" x14ac:dyDescent="0.2">
      <c r="B191" s="7"/>
      <c r="H191" s="8"/>
    </row>
    <row r="192" spans="2:8" x14ac:dyDescent="0.2">
      <c r="B192" s="7"/>
      <c r="H192" s="8"/>
    </row>
    <row r="193" spans="2:8" x14ac:dyDescent="0.2">
      <c r="B193" s="7"/>
      <c r="H193" s="8"/>
    </row>
    <row r="194" spans="2:8" x14ac:dyDescent="0.2">
      <c r="B194" s="7"/>
      <c r="H194" s="8"/>
    </row>
    <row r="195" spans="2:8" x14ac:dyDescent="0.2">
      <c r="B195" s="7"/>
      <c r="H195" s="8"/>
    </row>
    <row r="196" spans="2:8" x14ac:dyDescent="0.2">
      <c r="B196" s="7"/>
      <c r="H196" s="8"/>
    </row>
    <row r="197" spans="2:8" x14ac:dyDescent="0.2">
      <c r="B197" s="7"/>
      <c r="H197" s="8"/>
    </row>
    <row r="198" spans="2:8" x14ac:dyDescent="0.2">
      <c r="B198" s="7"/>
      <c r="H198" s="8"/>
    </row>
    <row r="199" spans="2:8" x14ac:dyDescent="0.2">
      <c r="B199" s="7"/>
      <c r="H199" s="8"/>
    </row>
    <row r="200" spans="2:8" x14ac:dyDescent="0.2">
      <c r="B200" s="7"/>
      <c r="H200" s="8"/>
    </row>
    <row r="201" spans="2:8" x14ac:dyDescent="0.2">
      <c r="B201" s="7"/>
      <c r="H201" s="8"/>
    </row>
    <row r="202" spans="2:8" x14ac:dyDescent="0.2">
      <c r="B202" s="7"/>
      <c r="H202" s="8"/>
    </row>
    <row r="203" spans="2:8" x14ac:dyDescent="0.2">
      <c r="B203" s="7"/>
      <c r="H203" s="8"/>
    </row>
    <row r="204" spans="2:8" x14ac:dyDescent="0.2">
      <c r="B204" s="7"/>
      <c r="H204" s="8"/>
    </row>
    <row r="205" spans="2:8" x14ac:dyDescent="0.2">
      <c r="B205" s="7"/>
      <c r="H205" s="8"/>
    </row>
    <row r="206" spans="2:8" x14ac:dyDescent="0.2">
      <c r="B206" s="9"/>
      <c r="C206" s="10"/>
      <c r="D206" s="10"/>
      <c r="E206" s="10"/>
      <c r="F206" s="10"/>
      <c r="G206" s="10"/>
      <c r="H206" s="11"/>
    </row>
    <row r="209" spans="2:8" x14ac:dyDescent="0.2">
      <c r="B209" s="3" t="s">
        <v>44</v>
      </c>
      <c r="C209" s="3"/>
      <c r="D209" s="3"/>
      <c r="E209" s="3"/>
      <c r="F209" s="3"/>
      <c r="G209" s="3"/>
      <c r="H209" s="3"/>
    </row>
    <row r="210" spans="2:8" x14ac:dyDescent="0.2">
      <c r="B210" s="4"/>
      <c r="C210" s="5"/>
      <c r="D210" s="5"/>
      <c r="E210" s="5"/>
      <c r="F210" s="5"/>
      <c r="G210" s="5"/>
      <c r="H210" s="6"/>
    </row>
    <row r="211" spans="2:8" x14ac:dyDescent="0.2">
      <c r="B211" s="7"/>
      <c r="H211" s="8"/>
    </row>
    <row r="212" spans="2:8" x14ac:dyDescent="0.2">
      <c r="B212" s="7"/>
      <c r="H212" s="8"/>
    </row>
    <row r="213" spans="2:8" x14ac:dyDescent="0.2">
      <c r="B213" s="7"/>
      <c r="H213" s="8"/>
    </row>
    <row r="214" spans="2:8" x14ac:dyDescent="0.2">
      <c r="B214" s="7"/>
      <c r="H214" s="8"/>
    </row>
    <row r="215" spans="2:8" x14ac:dyDescent="0.2">
      <c r="B215" s="7"/>
      <c r="H215" s="8"/>
    </row>
    <row r="216" spans="2:8" x14ac:dyDescent="0.2">
      <c r="B216" s="7"/>
      <c r="H216" s="8"/>
    </row>
    <row r="217" spans="2:8" x14ac:dyDescent="0.2">
      <c r="B217" s="7"/>
      <c r="H217" s="8"/>
    </row>
    <row r="218" spans="2:8" x14ac:dyDescent="0.2">
      <c r="B218" s="7"/>
      <c r="H218" s="8"/>
    </row>
    <row r="219" spans="2:8" x14ac:dyDescent="0.2">
      <c r="B219" s="7"/>
      <c r="H219" s="8"/>
    </row>
    <row r="220" spans="2:8" x14ac:dyDescent="0.2">
      <c r="B220" s="7"/>
      <c r="H220" s="8"/>
    </row>
    <row r="221" spans="2:8" x14ac:dyDescent="0.2">
      <c r="B221" s="7"/>
      <c r="H221" s="8"/>
    </row>
    <row r="222" spans="2:8" x14ac:dyDescent="0.2">
      <c r="B222" s="7"/>
      <c r="H222" s="8"/>
    </row>
    <row r="223" spans="2:8" x14ac:dyDescent="0.2">
      <c r="B223" s="7"/>
      <c r="H223" s="8"/>
    </row>
    <row r="224" spans="2:8" x14ac:dyDescent="0.2">
      <c r="B224" s="7"/>
      <c r="H224" s="8"/>
    </row>
    <row r="225" spans="2:8" x14ac:dyDescent="0.2">
      <c r="B225" s="7"/>
      <c r="H225" s="8"/>
    </row>
    <row r="226" spans="2:8" x14ac:dyDescent="0.2">
      <c r="B226" s="7"/>
      <c r="H226" s="8"/>
    </row>
    <row r="227" spans="2:8" x14ac:dyDescent="0.2">
      <c r="B227" s="7"/>
      <c r="H227" s="8"/>
    </row>
    <row r="228" spans="2:8" x14ac:dyDescent="0.2">
      <c r="B228" s="7"/>
      <c r="D228" s="1"/>
      <c r="E228" s="1" t="s">
        <v>32</v>
      </c>
      <c r="H228" s="8"/>
    </row>
    <row r="229" spans="2:8" x14ac:dyDescent="0.2">
      <c r="B229" s="7"/>
      <c r="H229" s="8"/>
    </row>
    <row r="230" spans="2:8" x14ac:dyDescent="0.2">
      <c r="B230" s="7"/>
      <c r="H230" s="8"/>
    </row>
    <row r="231" spans="2:8" x14ac:dyDescent="0.2">
      <c r="B231" s="7"/>
      <c r="H231" s="8"/>
    </row>
    <row r="232" spans="2:8" x14ac:dyDescent="0.2">
      <c r="B232" s="7"/>
      <c r="H232" s="8"/>
    </row>
    <row r="233" spans="2:8" x14ac:dyDescent="0.2">
      <c r="B233" s="7"/>
      <c r="H233" s="8"/>
    </row>
    <row r="234" spans="2:8" x14ac:dyDescent="0.2">
      <c r="B234" s="7"/>
      <c r="H234" s="8"/>
    </row>
    <row r="235" spans="2:8" x14ac:dyDescent="0.2">
      <c r="B235" s="7"/>
      <c r="H235" s="8"/>
    </row>
    <row r="236" spans="2:8" x14ac:dyDescent="0.2">
      <c r="B236" s="7"/>
      <c r="H236" s="8"/>
    </row>
    <row r="237" spans="2:8" x14ac:dyDescent="0.2">
      <c r="B237" s="7"/>
      <c r="H237" s="8"/>
    </row>
    <row r="238" spans="2:8" x14ac:dyDescent="0.2">
      <c r="B238" s="7"/>
      <c r="H238" s="8"/>
    </row>
    <row r="239" spans="2:8" x14ac:dyDescent="0.2">
      <c r="B239" s="7"/>
      <c r="H239" s="8"/>
    </row>
    <row r="240" spans="2:8" x14ac:dyDescent="0.2">
      <c r="B240" s="7"/>
      <c r="H240" s="8"/>
    </row>
    <row r="241" spans="2:8" x14ac:dyDescent="0.2">
      <c r="B241" s="7"/>
      <c r="H241" s="8"/>
    </row>
    <row r="242" spans="2:8" x14ac:dyDescent="0.2">
      <c r="B242" s="7"/>
      <c r="H242" s="8"/>
    </row>
    <row r="243" spans="2:8" x14ac:dyDescent="0.2">
      <c r="B243" s="7"/>
      <c r="H243" s="8"/>
    </row>
    <row r="244" spans="2:8" x14ac:dyDescent="0.2">
      <c r="B244" s="7"/>
      <c r="H244" s="8"/>
    </row>
    <row r="245" spans="2:8" x14ac:dyDescent="0.2">
      <c r="B245" s="7"/>
      <c r="H245" s="8"/>
    </row>
    <row r="246" spans="2:8" x14ac:dyDescent="0.2">
      <c r="B246" s="7"/>
      <c r="H246" s="8"/>
    </row>
    <row r="247" spans="2:8" x14ac:dyDescent="0.2">
      <c r="B247" s="7"/>
      <c r="H247" s="8"/>
    </row>
    <row r="248" spans="2:8" x14ac:dyDescent="0.2">
      <c r="B248" s="9"/>
      <c r="C248" s="10"/>
      <c r="D248" s="10"/>
      <c r="E248" s="10"/>
      <c r="F248" s="10"/>
      <c r="G248" s="10"/>
      <c r="H248" s="11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31D42C-52F4-42BA-8F6F-B229CFBB2D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CC0A69-E25F-4CA3-848A-FBEC7717A1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SO2 </vt:lpstr>
      <vt:lpstr>NOx</vt:lpstr>
      <vt:lpstr>CO2</vt:lpstr>
      <vt:lpstr>O2</vt:lpstr>
      <vt:lpstr>CO</vt:lpstr>
      <vt:lpstr>TRS</vt:lpstr>
      <vt:lpstr>Cert.Gas Patrón</vt:lpstr>
      <vt:lpstr>'CO2'!Área_de_impresión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Giuseppe Angelico</cp:lastModifiedBy>
  <dcterms:created xsi:type="dcterms:W3CDTF">2016-05-03T18:21:35Z</dcterms:created>
  <dcterms:modified xsi:type="dcterms:W3CDTF">2023-10-17T19:17:15Z</dcterms:modified>
</cp:coreProperties>
</file>